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A8C1836A-456E-416D-AF6F-5F0AF92DA840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1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'01-01-01'!$49:$49</definedName>
    <definedName name="_xlnm.Print_Area" localSheetId="0">'01-01-01'!$A$1:$L$595</definedName>
  </definedNames>
  <calcPr calcId="191029" iterate="1"/>
</workbook>
</file>

<file path=xl/calcChain.xml><?xml version="1.0" encoding="utf-8"?>
<calcChain xmlns="http://schemas.openxmlformats.org/spreadsheetml/2006/main">
  <c r="C39" i="7" l="1"/>
  <c r="H593" i="7" l="1"/>
  <c r="H590" i="7"/>
  <c r="C593" i="7"/>
  <c r="C590" i="7"/>
  <c r="J40" i="7"/>
  <c r="J39" i="7"/>
  <c r="C42" i="7"/>
  <c r="D42" i="7"/>
  <c r="C41" i="7"/>
  <c r="D41" i="7"/>
  <c r="C40" i="7"/>
  <c r="D40" i="7"/>
  <c r="C36" i="7"/>
  <c r="G586" i="7"/>
  <c r="G585" i="7"/>
  <c r="L584" i="7"/>
  <c r="J584" i="7"/>
  <c r="L583" i="7"/>
  <c r="J583" i="7"/>
  <c r="L580" i="7"/>
  <c r="J580" i="7"/>
  <c r="L579" i="7"/>
  <c r="L577" i="7" s="1"/>
  <c r="J579" i="7"/>
  <c r="J577" i="7" s="1"/>
  <c r="L572" i="7"/>
  <c r="J572" i="7"/>
  <c r="L568" i="7"/>
  <c r="J568" i="7"/>
  <c r="L556" i="7"/>
  <c r="J556" i="7"/>
  <c r="L555" i="7"/>
  <c r="J555" i="7"/>
  <c r="L554" i="7"/>
  <c r="J554" i="7"/>
  <c r="L553" i="7"/>
  <c r="J553" i="7"/>
  <c r="L552" i="7"/>
  <c r="J552" i="7"/>
  <c r="L551" i="7"/>
  <c r="L549" i="7" s="1"/>
  <c r="J551" i="7"/>
  <c r="J549" i="7" s="1"/>
  <c r="L548" i="7"/>
  <c r="L543" i="7" s="1"/>
  <c r="J548" i="7"/>
  <c r="J543" i="7" s="1"/>
  <c r="L547" i="7"/>
  <c r="J547" i="7"/>
  <c r="L545" i="7"/>
  <c r="J545" i="7"/>
  <c r="L542" i="7"/>
  <c r="L540" i="7" s="1"/>
  <c r="J542" i="7"/>
  <c r="J540" i="7" s="1"/>
  <c r="L537" i="7"/>
  <c r="J537" i="7"/>
  <c r="J536" i="7"/>
  <c r="J529" i="7"/>
  <c r="L532" i="7"/>
  <c r="J532" i="7"/>
  <c r="L531" i="7"/>
  <c r="L529" i="7" s="1"/>
  <c r="J531" i="7"/>
  <c r="L527" i="7"/>
  <c r="J527" i="7"/>
  <c r="L526" i="7"/>
  <c r="J526" i="7"/>
  <c r="L525" i="7"/>
  <c r="J525" i="7"/>
  <c r="L524" i="7"/>
  <c r="J524" i="7"/>
  <c r="L523" i="7"/>
  <c r="J523" i="7"/>
  <c r="L522" i="7"/>
  <c r="L520" i="7" s="1"/>
  <c r="J522" i="7"/>
  <c r="J520" i="7" s="1"/>
  <c r="J514" i="7"/>
  <c r="L519" i="7"/>
  <c r="L514" i="7" s="1"/>
  <c r="J519" i="7"/>
  <c r="L518" i="7"/>
  <c r="J518" i="7"/>
  <c r="L516" i="7"/>
  <c r="J516" i="7"/>
  <c r="L513" i="7"/>
  <c r="J513" i="7"/>
  <c r="L503" i="7"/>
  <c r="J503" i="7"/>
  <c r="L499" i="7"/>
  <c r="J499" i="7"/>
  <c r="G484" i="7"/>
  <c r="G483" i="7"/>
  <c r="L482" i="7"/>
  <c r="J482" i="7"/>
  <c r="L481" i="7"/>
  <c r="J481" i="7"/>
  <c r="L478" i="7"/>
  <c r="J478" i="7"/>
  <c r="J477" i="7"/>
  <c r="L473" i="7"/>
  <c r="J473" i="7"/>
  <c r="L476" i="7"/>
  <c r="J476" i="7"/>
  <c r="L475" i="7"/>
  <c r="J475" i="7"/>
  <c r="L469" i="7"/>
  <c r="J469" i="7"/>
  <c r="L468" i="7"/>
  <c r="J468" i="7"/>
  <c r="L464" i="7"/>
  <c r="J464" i="7"/>
  <c r="J453" i="7"/>
  <c r="J452" i="7"/>
  <c r="L451" i="7"/>
  <c r="J451" i="7"/>
  <c r="AW454" i="7"/>
  <c r="AT454" i="7"/>
  <c r="AR454" i="7"/>
  <c r="AA454" i="7"/>
  <c r="X454" i="7"/>
  <c r="U454" i="7"/>
  <c r="S454" i="7"/>
  <c r="P454" i="7"/>
  <c r="O454" i="7"/>
  <c r="BA454" i="7"/>
  <c r="L453" i="7" s="1"/>
  <c r="AZ454" i="7"/>
  <c r="L452" i="7" s="1"/>
  <c r="AE454" i="7"/>
  <c r="AD454" i="7"/>
  <c r="G453" i="7"/>
  <c r="E453" i="7"/>
  <c r="G452" i="7"/>
  <c r="E452" i="7"/>
  <c r="L450" i="7"/>
  <c r="J450" i="7"/>
  <c r="G449" i="7"/>
  <c r="E449" i="7"/>
  <c r="L448" i="7"/>
  <c r="J448" i="7"/>
  <c r="K448" i="7"/>
  <c r="H448" i="7"/>
  <c r="L447" i="7"/>
  <c r="AO454" i="7" s="1"/>
  <c r="J447" i="7"/>
  <c r="BH454" i="7" s="1"/>
  <c r="K447" i="7"/>
  <c r="H447" i="7"/>
  <c r="H450" i="7" s="1"/>
  <c r="C446" i="7"/>
  <c r="E445" i="7"/>
  <c r="G445" i="7"/>
  <c r="D445" i="7"/>
  <c r="C445" i="7"/>
  <c r="B445" i="7"/>
  <c r="J442" i="7"/>
  <c r="AW444" i="7"/>
  <c r="AT444" i="7"/>
  <c r="AR444" i="7"/>
  <c r="L441" i="7" s="1"/>
  <c r="AO444" i="7"/>
  <c r="AA444" i="7"/>
  <c r="X444" i="7"/>
  <c r="U444" i="7"/>
  <c r="P444" i="7"/>
  <c r="BA444" i="7"/>
  <c r="L443" i="7" s="1"/>
  <c r="AZ444" i="7"/>
  <c r="L442" i="7" s="1"/>
  <c r="AE444" i="7"/>
  <c r="J443" i="7" s="1"/>
  <c r="O444" i="7" s="1"/>
  <c r="AD444" i="7"/>
  <c r="G443" i="7"/>
  <c r="E443" i="7"/>
  <c r="G442" i="7"/>
  <c r="E442" i="7"/>
  <c r="L440" i="7"/>
  <c r="J440" i="7"/>
  <c r="H440" i="7"/>
  <c r="G439" i="7"/>
  <c r="E439" i="7"/>
  <c r="L438" i="7"/>
  <c r="J438" i="7"/>
  <c r="BH444" i="7" s="1"/>
  <c r="K438" i="7"/>
  <c r="H438" i="7"/>
  <c r="C437" i="7"/>
  <c r="E436" i="7"/>
  <c r="G436" i="7"/>
  <c r="D436" i="7"/>
  <c r="C436" i="7"/>
  <c r="B436" i="7"/>
  <c r="L434" i="7"/>
  <c r="J434" i="7"/>
  <c r="AW435" i="7"/>
  <c r="L467" i="7" s="1"/>
  <c r="L465" i="7" s="1"/>
  <c r="AO435" i="7"/>
  <c r="AA435" i="7"/>
  <c r="J467" i="7" s="1"/>
  <c r="J465" i="7" s="1"/>
  <c r="X435" i="7"/>
  <c r="J463" i="7" s="1"/>
  <c r="BA435" i="7"/>
  <c r="L472" i="7" s="1"/>
  <c r="AZ435" i="7"/>
  <c r="L433" i="7" s="1"/>
  <c r="AE435" i="7"/>
  <c r="J472" i="7" s="1"/>
  <c r="AD435" i="7"/>
  <c r="J433" i="7" s="1"/>
  <c r="G434" i="7"/>
  <c r="E434" i="7"/>
  <c r="G433" i="7"/>
  <c r="E433" i="7"/>
  <c r="G430" i="7"/>
  <c r="E430" i="7"/>
  <c r="G429" i="7"/>
  <c r="E429" i="7"/>
  <c r="L428" i="7"/>
  <c r="AT435" i="7" s="1"/>
  <c r="L463" i="7" s="1"/>
  <c r="J428" i="7"/>
  <c r="K428" i="7"/>
  <c r="H428" i="7"/>
  <c r="L427" i="7"/>
  <c r="J427" i="7"/>
  <c r="P435" i="7" s="1"/>
  <c r="J461" i="7" s="1"/>
  <c r="J459" i="7" s="1"/>
  <c r="K427" i="7"/>
  <c r="H427" i="7"/>
  <c r="L426" i="7"/>
  <c r="L431" i="7" s="1"/>
  <c r="J426" i="7"/>
  <c r="U435" i="7" s="1"/>
  <c r="K426" i="7"/>
  <c r="H426" i="7"/>
  <c r="H431" i="7" s="1"/>
  <c r="C425" i="7"/>
  <c r="E424" i="7"/>
  <c r="G424" i="7"/>
  <c r="D424" i="7"/>
  <c r="C424" i="7"/>
  <c r="B424" i="7"/>
  <c r="G420" i="7"/>
  <c r="G419" i="7"/>
  <c r="L418" i="7"/>
  <c r="J418" i="7"/>
  <c r="L417" i="7"/>
  <c r="J417" i="7"/>
  <c r="L414" i="7"/>
  <c r="J414" i="7"/>
  <c r="J413" i="7"/>
  <c r="L412" i="7"/>
  <c r="J412" i="7"/>
  <c r="L411" i="7"/>
  <c r="L409" i="7" s="1"/>
  <c r="J411" i="7"/>
  <c r="J409" i="7" s="1"/>
  <c r="L404" i="7"/>
  <c r="J404" i="7"/>
  <c r="L400" i="7"/>
  <c r="J400" i="7"/>
  <c r="BB390" i="7"/>
  <c r="AU390" i="7"/>
  <c r="AS390" i="7"/>
  <c r="Y390" i="7"/>
  <c r="U390" i="7"/>
  <c r="T390" i="7"/>
  <c r="O390" i="7"/>
  <c r="BA390" i="7"/>
  <c r="AZ390" i="7"/>
  <c r="AE390" i="7"/>
  <c r="AD390" i="7"/>
  <c r="L388" i="7"/>
  <c r="AP390" i="7" s="1"/>
  <c r="J388" i="7"/>
  <c r="I390" i="7" s="1"/>
  <c r="K388" i="7"/>
  <c r="H388" i="7"/>
  <c r="H389" i="7" s="1"/>
  <c r="E387" i="7"/>
  <c r="G387" i="7"/>
  <c r="D387" i="7"/>
  <c r="C387" i="7"/>
  <c r="B387" i="7"/>
  <c r="AU386" i="7"/>
  <c r="AS386" i="7"/>
  <c r="L385" i="7" s="1"/>
  <c r="AP386" i="7"/>
  <c r="AN386" i="7"/>
  <c r="Y386" i="7"/>
  <c r="J385" i="7" s="1"/>
  <c r="U386" i="7"/>
  <c r="T386" i="7"/>
  <c r="BA386" i="7"/>
  <c r="AZ386" i="7"/>
  <c r="AE386" i="7"/>
  <c r="AD386" i="7"/>
  <c r="K386" i="7"/>
  <c r="I386" i="7"/>
  <c r="G383" i="7"/>
  <c r="E383" i="7"/>
  <c r="L382" i="7"/>
  <c r="J382" i="7"/>
  <c r="K382" i="7"/>
  <c r="H382" i="7"/>
  <c r="L381" i="7"/>
  <c r="L384" i="7" s="1"/>
  <c r="J381" i="7"/>
  <c r="AF386" i="7" s="1"/>
  <c r="K381" i="7"/>
  <c r="H381" i="7"/>
  <c r="H384" i="7" s="1"/>
  <c r="E380" i="7"/>
  <c r="G380" i="7"/>
  <c r="D380" i="7"/>
  <c r="C380" i="7"/>
  <c r="B380" i="7"/>
  <c r="AU379" i="7"/>
  <c r="AS379" i="7"/>
  <c r="L378" i="7" s="1"/>
  <c r="AP379" i="7"/>
  <c r="BA379" i="7"/>
  <c r="AZ379" i="7"/>
  <c r="AE379" i="7"/>
  <c r="AD379" i="7"/>
  <c r="K379" i="7"/>
  <c r="L377" i="7"/>
  <c r="G376" i="7"/>
  <c r="E376" i="7"/>
  <c r="G375" i="7"/>
  <c r="E375" i="7"/>
  <c r="L374" i="7"/>
  <c r="J374" i="7"/>
  <c r="Y379" i="7" s="1"/>
  <c r="K374" i="7"/>
  <c r="H374" i="7"/>
  <c r="L373" i="7"/>
  <c r="AN379" i="7" s="1"/>
  <c r="J373" i="7"/>
  <c r="I379" i="7" s="1"/>
  <c r="K373" i="7"/>
  <c r="H373" i="7"/>
  <c r="L372" i="7"/>
  <c r="J372" i="7"/>
  <c r="J377" i="7" s="1"/>
  <c r="K372" i="7"/>
  <c r="H372" i="7"/>
  <c r="H377" i="7" s="1"/>
  <c r="E371" i="7"/>
  <c r="G371" i="7"/>
  <c r="D371" i="7"/>
  <c r="C371" i="7"/>
  <c r="B371" i="7"/>
  <c r="BB370" i="7"/>
  <c r="AU370" i="7"/>
  <c r="AS370" i="7"/>
  <c r="Y370" i="7"/>
  <c r="U370" i="7"/>
  <c r="T370" i="7"/>
  <c r="O370" i="7"/>
  <c r="BA370" i="7"/>
  <c r="AZ370" i="7"/>
  <c r="AE370" i="7"/>
  <c r="AD370" i="7"/>
  <c r="L368" i="7"/>
  <c r="AP370" i="7" s="1"/>
  <c r="J368" i="7"/>
  <c r="Q370" i="7" s="1"/>
  <c r="K368" i="7"/>
  <c r="H368" i="7"/>
  <c r="H369" i="7" s="1"/>
  <c r="E367" i="7"/>
  <c r="G367" i="7"/>
  <c r="D367" i="7"/>
  <c r="C367" i="7"/>
  <c r="B367" i="7"/>
  <c r="AU366" i="7"/>
  <c r="AS366" i="7"/>
  <c r="L365" i="7" s="1"/>
  <c r="AP366" i="7"/>
  <c r="BA366" i="7"/>
  <c r="AZ366" i="7"/>
  <c r="AE366" i="7"/>
  <c r="AD366" i="7"/>
  <c r="K366" i="7"/>
  <c r="L364" i="7"/>
  <c r="G363" i="7"/>
  <c r="E363" i="7"/>
  <c r="G362" i="7"/>
  <c r="E362" i="7"/>
  <c r="L361" i="7"/>
  <c r="J361" i="7"/>
  <c r="Y366" i="7" s="1"/>
  <c r="K361" i="7"/>
  <c r="H361" i="7"/>
  <c r="L360" i="7"/>
  <c r="AN366" i="7" s="1"/>
  <c r="J360" i="7"/>
  <c r="I366" i="7" s="1"/>
  <c r="K360" i="7"/>
  <c r="H360" i="7"/>
  <c r="L359" i="7"/>
  <c r="BB366" i="7" s="1"/>
  <c r="J359" i="7"/>
  <c r="J364" i="7" s="1"/>
  <c r="K359" i="7"/>
  <c r="H359" i="7"/>
  <c r="H364" i="7" s="1"/>
  <c r="C358" i="7"/>
  <c r="E357" i="7"/>
  <c r="G357" i="7"/>
  <c r="D357" i="7"/>
  <c r="C357" i="7"/>
  <c r="B357" i="7"/>
  <c r="AW356" i="7"/>
  <c r="AT356" i="7"/>
  <c r="AR356" i="7"/>
  <c r="L394" i="7" s="1"/>
  <c r="AO356" i="7"/>
  <c r="P356" i="7"/>
  <c r="BA356" i="7"/>
  <c r="L355" i="7" s="1"/>
  <c r="AZ356" i="7"/>
  <c r="L354" i="7" s="1"/>
  <c r="AE356" i="7"/>
  <c r="J355" i="7" s="1"/>
  <c r="AD356" i="7"/>
  <c r="J354" i="7" s="1"/>
  <c r="G355" i="7"/>
  <c r="E355" i="7"/>
  <c r="G354" i="7"/>
  <c r="E354" i="7"/>
  <c r="G351" i="7"/>
  <c r="F351" i="7"/>
  <c r="E351" i="7"/>
  <c r="G350" i="7"/>
  <c r="F350" i="7"/>
  <c r="E350" i="7"/>
  <c r="L349" i="7"/>
  <c r="J349" i="7"/>
  <c r="AA356" i="7" s="1"/>
  <c r="K349" i="7"/>
  <c r="I349" i="7"/>
  <c r="H349" i="7"/>
  <c r="L348" i="7"/>
  <c r="J348" i="7"/>
  <c r="X356" i="7" s="1"/>
  <c r="K348" i="7"/>
  <c r="I348" i="7"/>
  <c r="H348" i="7"/>
  <c r="L347" i="7"/>
  <c r="AN356" i="7" s="1"/>
  <c r="J347" i="7"/>
  <c r="K347" i="7"/>
  <c r="I347" i="7"/>
  <c r="H347" i="7"/>
  <c r="L346" i="7"/>
  <c r="L352" i="7" s="1"/>
  <c r="J346" i="7"/>
  <c r="U356" i="7" s="1"/>
  <c r="K346" i="7"/>
  <c r="I346" i="7"/>
  <c r="H346" i="7"/>
  <c r="H352" i="7" s="1"/>
  <c r="E342" i="7"/>
  <c r="G342" i="7"/>
  <c r="D342" i="7"/>
  <c r="C342" i="7"/>
  <c r="B342" i="7"/>
  <c r="AW341" i="7"/>
  <c r="L403" i="7" s="1"/>
  <c r="L401" i="7" s="1"/>
  <c r="AT341" i="7"/>
  <c r="L399" i="7" s="1"/>
  <c r="AR341" i="7"/>
  <c r="L406" i="7" s="1"/>
  <c r="AO341" i="7"/>
  <c r="L397" i="7" s="1"/>
  <c r="L395" i="7" s="1"/>
  <c r="BA341" i="7"/>
  <c r="L408" i="7" s="1"/>
  <c r="AZ341" i="7"/>
  <c r="L407" i="7" s="1"/>
  <c r="AE341" i="7"/>
  <c r="J408" i="7" s="1"/>
  <c r="AD341" i="7"/>
  <c r="J407" i="7" s="1"/>
  <c r="G340" i="7"/>
  <c r="E340" i="7"/>
  <c r="G339" i="7"/>
  <c r="E339" i="7"/>
  <c r="H337" i="7"/>
  <c r="G336" i="7"/>
  <c r="F336" i="7"/>
  <c r="E336" i="7"/>
  <c r="G335" i="7"/>
  <c r="F335" i="7"/>
  <c r="E335" i="7"/>
  <c r="L334" i="7"/>
  <c r="J334" i="7"/>
  <c r="AA341" i="7" s="1"/>
  <c r="J403" i="7" s="1"/>
  <c r="J401" i="7" s="1"/>
  <c r="K334" i="7"/>
  <c r="I334" i="7"/>
  <c r="H334" i="7"/>
  <c r="L333" i="7"/>
  <c r="J333" i="7"/>
  <c r="X341" i="7" s="1"/>
  <c r="J399" i="7" s="1"/>
  <c r="K333" i="7"/>
  <c r="I333" i="7"/>
  <c r="H333" i="7"/>
  <c r="L332" i="7"/>
  <c r="J332" i="7"/>
  <c r="P341" i="7" s="1"/>
  <c r="J397" i="7" s="1"/>
  <c r="J395" i="7" s="1"/>
  <c r="K332" i="7"/>
  <c r="I332" i="7"/>
  <c r="H332" i="7"/>
  <c r="L331" i="7"/>
  <c r="J331" i="7"/>
  <c r="K331" i="7"/>
  <c r="I331" i="7"/>
  <c r="H331" i="7"/>
  <c r="E327" i="7"/>
  <c r="G327" i="7"/>
  <c r="D327" i="7"/>
  <c r="C327" i="7"/>
  <c r="B327" i="7"/>
  <c r="G323" i="7"/>
  <c r="G322" i="7"/>
  <c r="L321" i="7"/>
  <c r="J321" i="7"/>
  <c r="L320" i="7"/>
  <c r="J320" i="7"/>
  <c r="L317" i="7"/>
  <c r="J317" i="7"/>
  <c r="J316" i="7"/>
  <c r="L315" i="7"/>
  <c r="J315" i="7"/>
  <c r="L314" i="7"/>
  <c r="L312" i="7" s="1"/>
  <c r="J314" i="7"/>
  <c r="J312" i="7" s="1"/>
  <c r="L307" i="7"/>
  <c r="J307" i="7"/>
  <c r="L303" i="7"/>
  <c r="J303" i="7"/>
  <c r="AU293" i="7"/>
  <c r="Y293" i="7"/>
  <c r="U293" i="7"/>
  <c r="T293" i="7"/>
  <c r="J292" i="7" s="1"/>
  <c r="Q293" i="7"/>
  <c r="O293" i="7"/>
  <c r="BA293" i="7"/>
  <c r="AZ293" i="7"/>
  <c r="AE293" i="7"/>
  <c r="AD293" i="7"/>
  <c r="H291" i="7"/>
  <c r="G290" i="7"/>
  <c r="E290" i="7"/>
  <c r="G289" i="7"/>
  <c r="E289" i="7"/>
  <c r="L288" i="7"/>
  <c r="J288" i="7"/>
  <c r="K288" i="7"/>
  <c r="H288" i="7"/>
  <c r="L287" i="7"/>
  <c r="AP293" i="7" s="1"/>
  <c r="J287" i="7"/>
  <c r="K287" i="7"/>
  <c r="H287" i="7"/>
  <c r="L286" i="7"/>
  <c r="BB293" i="7" s="1"/>
  <c r="J286" i="7"/>
  <c r="I293" i="7" s="1"/>
  <c r="K286" i="7"/>
  <c r="H286" i="7"/>
  <c r="E285" i="7"/>
  <c r="G285" i="7"/>
  <c r="D285" i="7"/>
  <c r="C285" i="7"/>
  <c r="B285" i="7"/>
  <c r="AU284" i="7"/>
  <c r="AS284" i="7"/>
  <c r="AP284" i="7"/>
  <c r="AN284" i="7"/>
  <c r="AF284" i="7"/>
  <c r="Y284" i="7"/>
  <c r="U284" i="7"/>
  <c r="T284" i="7"/>
  <c r="O284" i="7"/>
  <c r="BA284" i="7"/>
  <c r="AZ284" i="7"/>
  <c r="AE284" i="7"/>
  <c r="AD284" i="7"/>
  <c r="K284" i="7"/>
  <c r="I284" i="7"/>
  <c r="L283" i="7"/>
  <c r="L282" i="7"/>
  <c r="BB284" i="7" s="1"/>
  <c r="J282" i="7"/>
  <c r="J283" i="7" s="1"/>
  <c r="K282" i="7"/>
  <c r="H282" i="7"/>
  <c r="H283" i="7" s="1"/>
  <c r="E281" i="7"/>
  <c r="G281" i="7"/>
  <c r="D281" i="7"/>
  <c r="C281" i="7"/>
  <c r="B281" i="7"/>
  <c r="AU280" i="7"/>
  <c r="Y280" i="7"/>
  <c r="U280" i="7"/>
  <c r="T280" i="7"/>
  <c r="J279" i="7" s="1"/>
  <c r="Q280" i="7"/>
  <c r="O280" i="7"/>
  <c r="BA280" i="7"/>
  <c r="AZ280" i="7"/>
  <c r="AE280" i="7"/>
  <c r="AD280" i="7"/>
  <c r="H278" i="7"/>
  <c r="G277" i="7"/>
  <c r="E277" i="7"/>
  <c r="G276" i="7"/>
  <c r="E276" i="7"/>
  <c r="L275" i="7"/>
  <c r="J275" i="7"/>
  <c r="K275" i="7"/>
  <c r="H275" i="7"/>
  <c r="L274" i="7"/>
  <c r="AP280" i="7" s="1"/>
  <c r="J274" i="7"/>
  <c r="K274" i="7"/>
  <c r="H274" i="7"/>
  <c r="L273" i="7"/>
  <c r="BB280" i="7" s="1"/>
  <c r="L308" i="7" s="1"/>
  <c r="J273" i="7"/>
  <c r="I280" i="7" s="1"/>
  <c r="K273" i="7"/>
  <c r="H273" i="7"/>
  <c r="E272" i="7"/>
  <c r="G272" i="7"/>
  <c r="D272" i="7"/>
  <c r="C272" i="7"/>
  <c r="B272" i="7"/>
  <c r="L270" i="7"/>
  <c r="J270" i="7"/>
  <c r="L269" i="7"/>
  <c r="J269" i="7"/>
  <c r="X271" i="7"/>
  <c r="U271" i="7"/>
  <c r="S271" i="7"/>
  <c r="J268" i="7" s="1"/>
  <c r="P271" i="7"/>
  <c r="BA271" i="7"/>
  <c r="AZ271" i="7"/>
  <c r="AE271" i="7"/>
  <c r="AD271" i="7"/>
  <c r="G270" i="7"/>
  <c r="E270" i="7"/>
  <c r="G269" i="7"/>
  <c r="E269" i="7"/>
  <c r="G266" i="7"/>
  <c r="F266" i="7"/>
  <c r="E266" i="7"/>
  <c r="G265" i="7"/>
  <c r="F265" i="7"/>
  <c r="E265" i="7"/>
  <c r="L264" i="7"/>
  <c r="AW271" i="7" s="1"/>
  <c r="J264" i="7"/>
  <c r="AA271" i="7" s="1"/>
  <c r="K264" i="7"/>
  <c r="I264" i="7"/>
  <c r="H264" i="7"/>
  <c r="L263" i="7"/>
  <c r="AT271" i="7" s="1"/>
  <c r="J263" i="7"/>
  <c r="K263" i="7"/>
  <c r="I263" i="7"/>
  <c r="H263" i="7"/>
  <c r="L262" i="7"/>
  <c r="AO271" i="7" s="1"/>
  <c r="J262" i="7"/>
  <c r="K262" i="7"/>
  <c r="I262" i="7"/>
  <c r="H262" i="7"/>
  <c r="L261" i="7"/>
  <c r="L267" i="7" s="1"/>
  <c r="J261" i="7"/>
  <c r="O271" i="7" s="1"/>
  <c r="K261" i="7"/>
  <c r="I261" i="7"/>
  <c r="H261" i="7"/>
  <c r="H267" i="7" s="1"/>
  <c r="C260" i="7"/>
  <c r="E256" i="7"/>
  <c r="G256" i="7"/>
  <c r="D256" i="7"/>
  <c r="C256" i="7"/>
  <c r="B256" i="7"/>
  <c r="L254" i="7"/>
  <c r="J254" i="7"/>
  <c r="L253" i="7"/>
  <c r="AR255" i="7"/>
  <c r="AA255" i="7"/>
  <c r="X255" i="7"/>
  <c r="J302" i="7" s="1"/>
  <c r="U255" i="7"/>
  <c r="BA255" i="7"/>
  <c r="L311" i="7" s="1"/>
  <c r="AZ255" i="7"/>
  <c r="L310" i="7" s="1"/>
  <c r="AE255" i="7"/>
  <c r="J311" i="7" s="1"/>
  <c r="AD255" i="7"/>
  <c r="J253" i="7" s="1"/>
  <c r="G254" i="7"/>
  <c r="E254" i="7"/>
  <c r="G253" i="7"/>
  <c r="E253" i="7"/>
  <c r="H251" i="7"/>
  <c r="G250" i="7"/>
  <c r="F250" i="7"/>
  <c r="E250" i="7"/>
  <c r="G249" i="7"/>
  <c r="F249" i="7"/>
  <c r="E249" i="7"/>
  <c r="L248" i="7"/>
  <c r="AW255" i="7" s="1"/>
  <c r="L306" i="7" s="1"/>
  <c r="L304" i="7" s="1"/>
  <c r="J248" i="7"/>
  <c r="K248" i="7"/>
  <c r="I248" i="7"/>
  <c r="H248" i="7"/>
  <c r="L247" i="7"/>
  <c r="AT255" i="7" s="1"/>
  <c r="L302" i="7" s="1"/>
  <c r="J247" i="7"/>
  <c r="K247" i="7"/>
  <c r="I247" i="7"/>
  <c r="H247" i="7"/>
  <c r="L246" i="7"/>
  <c r="AO255" i="7" s="1"/>
  <c r="L300" i="7" s="1"/>
  <c r="L298" i="7" s="1"/>
  <c r="J246" i="7"/>
  <c r="P255" i="7" s="1"/>
  <c r="J300" i="7" s="1"/>
  <c r="J298" i="7" s="1"/>
  <c r="K246" i="7"/>
  <c r="I246" i="7"/>
  <c r="H246" i="7"/>
  <c r="L245" i="7"/>
  <c r="L251" i="7" s="1"/>
  <c r="J245" i="7"/>
  <c r="S255" i="7" s="1"/>
  <c r="K245" i="7"/>
  <c r="I245" i="7"/>
  <c r="H245" i="7"/>
  <c r="C244" i="7"/>
  <c r="E240" i="7"/>
  <c r="G240" i="7"/>
  <c r="D240" i="7"/>
  <c r="C240" i="7"/>
  <c r="B240" i="7"/>
  <c r="G236" i="7"/>
  <c r="G235" i="7"/>
  <c r="L234" i="7"/>
  <c r="J234" i="7"/>
  <c r="L233" i="7"/>
  <c r="J233" i="7"/>
  <c r="L230" i="7"/>
  <c r="J230" i="7"/>
  <c r="J229" i="7"/>
  <c r="L228" i="7"/>
  <c r="J228" i="7"/>
  <c r="L227" i="7"/>
  <c r="L225" i="7" s="1"/>
  <c r="J227" i="7"/>
  <c r="J225" i="7" s="1"/>
  <c r="L223" i="7"/>
  <c r="L220" i="7"/>
  <c r="J220" i="7"/>
  <c r="L216" i="7"/>
  <c r="J216" i="7"/>
  <c r="BB206" i="7"/>
  <c r="AS206" i="7"/>
  <c r="L205" i="7" s="1"/>
  <c r="Q206" i="7"/>
  <c r="O206" i="7"/>
  <c r="BA206" i="7"/>
  <c r="AZ206" i="7"/>
  <c r="AE206" i="7"/>
  <c r="AD206" i="7"/>
  <c r="G203" i="7"/>
  <c r="E203" i="7"/>
  <c r="G202" i="7"/>
  <c r="E202" i="7"/>
  <c r="L201" i="7"/>
  <c r="AU206" i="7" s="1"/>
  <c r="J201" i="7"/>
  <c r="Y206" i="7" s="1"/>
  <c r="K201" i="7"/>
  <c r="H201" i="7"/>
  <c r="L200" i="7"/>
  <c r="AP206" i="7" s="1"/>
  <c r="J200" i="7"/>
  <c r="K200" i="7"/>
  <c r="H200" i="7"/>
  <c r="L199" i="7"/>
  <c r="K206" i="7" s="1"/>
  <c r="J199" i="7"/>
  <c r="I206" i="7" s="1"/>
  <c r="K199" i="7"/>
  <c r="H199" i="7"/>
  <c r="H204" i="7" s="1"/>
  <c r="E198" i="7"/>
  <c r="G198" i="7"/>
  <c r="D198" i="7"/>
  <c r="C198" i="7"/>
  <c r="B198" i="7"/>
  <c r="AU197" i="7"/>
  <c r="AS197" i="7"/>
  <c r="Y197" i="7"/>
  <c r="U197" i="7"/>
  <c r="T197" i="7"/>
  <c r="BA197" i="7"/>
  <c r="AZ197" i="7"/>
  <c r="AE197" i="7"/>
  <c r="AD197" i="7"/>
  <c r="J196" i="7"/>
  <c r="H196" i="7"/>
  <c r="L195" i="7"/>
  <c r="BB197" i="7" s="1"/>
  <c r="J195" i="7"/>
  <c r="Q197" i="7" s="1"/>
  <c r="K195" i="7"/>
  <c r="H195" i="7"/>
  <c r="E194" i="7"/>
  <c r="G194" i="7"/>
  <c r="D194" i="7"/>
  <c r="C194" i="7"/>
  <c r="B194" i="7"/>
  <c r="BB193" i="7"/>
  <c r="L221" i="7" s="1"/>
  <c r="AS193" i="7"/>
  <c r="Q193" i="7"/>
  <c r="O193" i="7"/>
  <c r="BA193" i="7"/>
  <c r="AZ193" i="7"/>
  <c r="AE193" i="7"/>
  <c r="AD193" i="7"/>
  <c r="G190" i="7"/>
  <c r="E190" i="7"/>
  <c r="G189" i="7"/>
  <c r="E189" i="7"/>
  <c r="L188" i="7"/>
  <c r="AU193" i="7" s="1"/>
  <c r="J188" i="7"/>
  <c r="Y193" i="7" s="1"/>
  <c r="K188" i="7"/>
  <c r="H188" i="7"/>
  <c r="L187" i="7"/>
  <c r="AP193" i="7" s="1"/>
  <c r="J187" i="7"/>
  <c r="K187" i="7"/>
  <c r="H187" i="7"/>
  <c r="L186" i="7"/>
  <c r="K193" i="7" s="1"/>
  <c r="J186" i="7"/>
  <c r="I193" i="7" s="1"/>
  <c r="K186" i="7"/>
  <c r="H186" i="7"/>
  <c r="H191" i="7" s="1"/>
  <c r="C185" i="7"/>
  <c r="E184" i="7"/>
  <c r="G184" i="7"/>
  <c r="D184" i="7"/>
  <c r="C184" i="7"/>
  <c r="B184" i="7"/>
  <c r="J181" i="7"/>
  <c r="AW183" i="7"/>
  <c r="AT183" i="7"/>
  <c r="AR183" i="7"/>
  <c r="L180" i="7" s="1"/>
  <c r="AA183" i="7"/>
  <c r="BA183" i="7"/>
  <c r="L507" i="7" s="1"/>
  <c r="AZ183" i="7"/>
  <c r="L181" i="7" s="1"/>
  <c r="AE183" i="7"/>
  <c r="J182" i="7" s="1"/>
  <c r="O183" i="7" s="1"/>
  <c r="AD183" i="7"/>
  <c r="G182" i="7"/>
  <c r="E182" i="7"/>
  <c r="G181" i="7"/>
  <c r="E181" i="7"/>
  <c r="J179" i="7"/>
  <c r="H179" i="7"/>
  <c r="G178" i="7"/>
  <c r="F178" i="7"/>
  <c r="E178" i="7"/>
  <c r="G177" i="7"/>
  <c r="F177" i="7"/>
  <c r="E177" i="7"/>
  <c r="L176" i="7"/>
  <c r="J176" i="7"/>
  <c r="X183" i="7" s="1"/>
  <c r="K176" i="7"/>
  <c r="I176" i="7"/>
  <c r="H176" i="7"/>
  <c r="L175" i="7"/>
  <c r="AO183" i="7" s="1"/>
  <c r="J175" i="7"/>
  <c r="P183" i="7" s="1"/>
  <c r="K175" i="7"/>
  <c r="I175" i="7"/>
  <c r="H175" i="7"/>
  <c r="L174" i="7"/>
  <c r="J174" i="7"/>
  <c r="BH183" i="7" s="1"/>
  <c r="K174" i="7"/>
  <c r="I174" i="7"/>
  <c r="H174" i="7"/>
  <c r="E170" i="7"/>
  <c r="G170" i="7"/>
  <c r="D170" i="7"/>
  <c r="C170" i="7"/>
  <c r="B170" i="7"/>
  <c r="AW169" i="7"/>
  <c r="AT169" i="7"/>
  <c r="AR169" i="7"/>
  <c r="L166" i="7" s="1"/>
  <c r="AO169" i="7"/>
  <c r="AA169" i="7"/>
  <c r="S169" i="7"/>
  <c r="BA169" i="7"/>
  <c r="L168" i="7" s="1"/>
  <c r="AZ169" i="7"/>
  <c r="L167" i="7" s="1"/>
  <c r="AE169" i="7"/>
  <c r="J168" i="7" s="1"/>
  <c r="AD169" i="7"/>
  <c r="J167" i="7" s="1"/>
  <c r="G168" i="7"/>
  <c r="E168" i="7"/>
  <c r="G167" i="7"/>
  <c r="E167" i="7"/>
  <c r="G164" i="7"/>
  <c r="F164" i="7"/>
  <c r="E164" i="7"/>
  <c r="G163" i="7"/>
  <c r="F163" i="7"/>
  <c r="E163" i="7"/>
  <c r="L162" i="7"/>
  <c r="J162" i="7"/>
  <c r="X169" i="7" s="1"/>
  <c r="K162" i="7"/>
  <c r="I162" i="7"/>
  <c r="H162" i="7"/>
  <c r="L161" i="7"/>
  <c r="J161" i="7"/>
  <c r="P169" i="7" s="1"/>
  <c r="K161" i="7"/>
  <c r="I161" i="7"/>
  <c r="H161" i="7"/>
  <c r="L160" i="7"/>
  <c r="AN169" i="7" s="1"/>
  <c r="J160" i="7"/>
  <c r="U169" i="7" s="1"/>
  <c r="K160" i="7"/>
  <c r="I160" i="7"/>
  <c r="H160" i="7"/>
  <c r="H165" i="7" s="1"/>
  <c r="E156" i="7"/>
  <c r="G156" i="7"/>
  <c r="D156" i="7"/>
  <c r="C156" i="7"/>
  <c r="B156" i="7"/>
  <c r="L154" i="7"/>
  <c r="J154" i="7"/>
  <c r="L153" i="7"/>
  <c r="AW155" i="7"/>
  <c r="AA155" i="7"/>
  <c r="BA155" i="7"/>
  <c r="AZ155" i="7"/>
  <c r="AE155" i="7"/>
  <c r="AD155" i="7"/>
  <c r="J153" i="7" s="1"/>
  <c r="G154" i="7"/>
  <c r="E154" i="7"/>
  <c r="G153" i="7"/>
  <c r="E153" i="7"/>
  <c r="G150" i="7"/>
  <c r="F150" i="7"/>
  <c r="E150" i="7"/>
  <c r="G149" i="7"/>
  <c r="F149" i="7"/>
  <c r="E149" i="7"/>
  <c r="L148" i="7"/>
  <c r="AT155" i="7" s="1"/>
  <c r="J148" i="7"/>
  <c r="X155" i="7" s="1"/>
  <c r="K148" i="7"/>
  <c r="I148" i="7"/>
  <c r="H148" i="7"/>
  <c r="L147" i="7"/>
  <c r="AO155" i="7" s="1"/>
  <c r="J147" i="7"/>
  <c r="P155" i="7" s="1"/>
  <c r="K147" i="7"/>
  <c r="I147" i="7"/>
  <c r="H147" i="7"/>
  <c r="H151" i="7" s="1"/>
  <c r="L146" i="7"/>
  <c r="L151" i="7" s="1"/>
  <c r="J146" i="7"/>
  <c r="U155" i="7" s="1"/>
  <c r="K146" i="7"/>
  <c r="I146" i="7"/>
  <c r="H146" i="7"/>
  <c r="E142" i="7"/>
  <c r="G142" i="7"/>
  <c r="D142" i="7"/>
  <c r="C142" i="7"/>
  <c r="B142" i="7"/>
  <c r="L140" i="7"/>
  <c r="J140" i="7"/>
  <c r="L139" i="7"/>
  <c r="J139" i="7"/>
  <c r="O141" i="7" s="1"/>
  <c r="AW141" i="7"/>
  <c r="AO141" i="7"/>
  <c r="AA141" i="7"/>
  <c r="U141" i="7"/>
  <c r="S141" i="7"/>
  <c r="J138" i="7" s="1"/>
  <c r="P141" i="7"/>
  <c r="BA141" i="7"/>
  <c r="AZ141" i="7"/>
  <c r="AE141" i="7"/>
  <c r="AD141" i="7"/>
  <c r="G140" i="7"/>
  <c r="E140" i="7"/>
  <c r="G139" i="7"/>
  <c r="E139" i="7"/>
  <c r="L137" i="7"/>
  <c r="J137" i="7"/>
  <c r="G136" i="7"/>
  <c r="F136" i="7"/>
  <c r="E136" i="7"/>
  <c r="G135" i="7"/>
  <c r="F135" i="7"/>
  <c r="E135" i="7"/>
  <c r="L134" i="7"/>
  <c r="AT141" i="7" s="1"/>
  <c r="J134" i="7"/>
  <c r="X141" i="7" s="1"/>
  <c r="K134" i="7"/>
  <c r="I134" i="7"/>
  <c r="H134" i="7"/>
  <c r="L133" i="7"/>
  <c r="J133" i="7"/>
  <c r="K133" i="7"/>
  <c r="I133" i="7"/>
  <c r="H133" i="7"/>
  <c r="L132" i="7"/>
  <c r="AR141" i="7" s="1"/>
  <c r="J132" i="7"/>
  <c r="BH141" i="7" s="1"/>
  <c r="K132" i="7"/>
  <c r="I132" i="7"/>
  <c r="H132" i="7"/>
  <c r="H137" i="7" s="1"/>
  <c r="C131" i="7"/>
  <c r="E127" i="7"/>
  <c r="G127" i="7"/>
  <c r="D127" i="7"/>
  <c r="C127" i="7"/>
  <c r="B127" i="7"/>
  <c r="J125" i="7"/>
  <c r="J124" i="7"/>
  <c r="AW126" i="7"/>
  <c r="P126" i="7"/>
  <c r="O126" i="7"/>
  <c r="BA126" i="7"/>
  <c r="L125" i="7" s="1"/>
  <c r="AZ126" i="7"/>
  <c r="L124" i="7" s="1"/>
  <c r="AE126" i="7"/>
  <c r="AD126" i="7"/>
  <c r="G125" i="7"/>
  <c r="E125" i="7"/>
  <c r="G124" i="7"/>
  <c r="E124" i="7"/>
  <c r="L122" i="7"/>
  <c r="J122" i="7"/>
  <c r="G121" i="7"/>
  <c r="F121" i="7"/>
  <c r="E121" i="7"/>
  <c r="G120" i="7"/>
  <c r="F120" i="7"/>
  <c r="E120" i="7"/>
  <c r="L119" i="7"/>
  <c r="J119" i="7"/>
  <c r="AA126" i="7" s="1"/>
  <c r="K119" i="7"/>
  <c r="H119" i="7"/>
  <c r="L118" i="7"/>
  <c r="AT126" i="7" s="1"/>
  <c r="J118" i="7"/>
  <c r="X126" i="7" s="1"/>
  <c r="K118" i="7"/>
  <c r="I118" i="7"/>
  <c r="H118" i="7"/>
  <c r="L117" i="7"/>
  <c r="AO126" i="7" s="1"/>
  <c r="J117" i="7"/>
  <c r="K117" i="7"/>
  <c r="I117" i="7"/>
  <c r="H117" i="7"/>
  <c r="L116" i="7"/>
  <c r="AR126" i="7" s="1"/>
  <c r="J116" i="7"/>
  <c r="BH126" i="7" s="1"/>
  <c r="K116" i="7"/>
  <c r="I116" i="7"/>
  <c r="H116" i="7"/>
  <c r="H122" i="7" s="1"/>
  <c r="E112" i="7"/>
  <c r="G112" i="7"/>
  <c r="D112" i="7"/>
  <c r="C112" i="7"/>
  <c r="B112" i="7"/>
  <c r="L109" i="7"/>
  <c r="J109" i="7"/>
  <c r="AW111" i="7"/>
  <c r="P111" i="7"/>
  <c r="BA111" i="7"/>
  <c r="L110" i="7" s="1"/>
  <c r="AZ111" i="7"/>
  <c r="AE111" i="7"/>
  <c r="J110" i="7" s="1"/>
  <c r="AD111" i="7"/>
  <c r="G110" i="7"/>
  <c r="E110" i="7"/>
  <c r="G109" i="7"/>
  <c r="E109" i="7"/>
  <c r="L107" i="7"/>
  <c r="G106" i="7"/>
  <c r="F106" i="7"/>
  <c r="E106" i="7"/>
  <c r="G105" i="7"/>
  <c r="F105" i="7"/>
  <c r="E105" i="7"/>
  <c r="L104" i="7"/>
  <c r="J104" i="7"/>
  <c r="AA111" i="7" s="1"/>
  <c r="K104" i="7"/>
  <c r="H104" i="7"/>
  <c r="H107" i="7" s="1"/>
  <c r="L103" i="7"/>
  <c r="AT111" i="7" s="1"/>
  <c r="J103" i="7"/>
  <c r="X111" i="7" s="1"/>
  <c r="K103" i="7"/>
  <c r="I103" i="7"/>
  <c r="H103" i="7"/>
  <c r="L102" i="7"/>
  <c r="AO111" i="7" s="1"/>
  <c r="J102" i="7"/>
  <c r="K102" i="7"/>
  <c r="I102" i="7"/>
  <c r="H102" i="7"/>
  <c r="L101" i="7"/>
  <c r="AR111" i="7" s="1"/>
  <c r="L108" i="7" s="1"/>
  <c r="J101" i="7"/>
  <c r="K101" i="7"/>
  <c r="I101" i="7"/>
  <c r="H101" i="7"/>
  <c r="E97" i="7"/>
  <c r="G97" i="7"/>
  <c r="D97" i="7"/>
  <c r="C97" i="7"/>
  <c r="B97" i="7"/>
  <c r="L95" i="7"/>
  <c r="J95" i="7"/>
  <c r="L94" i="7"/>
  <c r="J94" i="7"/>
  <c r="AO96" i="7"/>
  <c r="X96" i="7"/>
  <c r="U96" i="7"/>
  <c r="S96" i="7"/>
  <c r="J93" i="7" s="1"/>
  <c r="P96" i="7"/>
  <c r="BA96" i="7"/>
  <c r="AZ96" i="7"/>
  <c r="AE96" i="7"/>
  <c r="AD96" i="7"/>
  <c r="G95" i="7"/>
  <c r="E95" i="7"/>
  <c r="G94" i="7"/>
  <c r="E94" i="7"/>
  <c r="G91" i="7"/>
  <c r="F91" i="7"/>
  <c r="E91" i="7"/>
  <c r="G90" i="7"/>
  <c r="F90" i="7"/>
  <c r="E90" i="7"/>
  <c r="L89" i="7"/>
  <c r="AW96" i="7" s="1"/>
  <c r="L502" i="7" s="1"/>
  <c r="L500" i="7" s="1"/>
  <c r="J89" i="7"/>
  <c r="AA96" i="7" s="1"/>
  <c r="K89" i="7"/>
  <c r="H89" i="7"/>
  <c r="L88" i="7"/>
  <c r="AT96" i="7" s="1"/>
  <c r="J88" i="7"/>
  <c r="K88" i="7"/>
  <c r="I88" i="7"/>
  <c r="H88" i="7"/>
  <c r="L87" i="7"/>
  <c r="J87" i="7"/>
  <c r="K87" i="7"/>
  <c r="I87" i="7"/>
  <c r="H87" i="7"/>
  <c r="L86" i="7"/>
  <c r="L92" i="7" s="1"/>
  <c r="J86" i="7"/>
  <c r="O96" i="7" s="1"/>
  <c r="K86" i="7"/>
  <c r="I86" i="7"/>
  <c r="H86" i="7"/>
  <c r="H92" i="7" s="1"/>
  <c r="E82" i="7"/>
  <c r="G82" i="7"/>
  <c r="D82" i="7"/>
  <c r="C82" i="7"/>
  <c r="B82" i="7"/>
  <c r="L80" i="7"/>
  <c r="J80" i="7"/>
  <c r="L79" i="7"/>
  <c r="AN81" i="7" s="1"/>
  <c r="J79" i="7"/>
  <c r="AW81" i="7"/>
  <c r="AR81" i="7"/>
  <c r="AO81" i="7"/>
  <c r="AA81" i="7"/>
  <c r="U81" i="7"/>
  <c r="S81" i="7"/>
  <c r="J78" i="7" s="1"/>
  <c r="P81" i="7"/>
  <c r="BA81" i="7"/>
  <c r="AZ81" i="7"/>
  <c r="AE81" i="7"/>
  <c r="AD81" i="7"/>
  <c r="G80" i="7"/>
  <c r="E80" i="7"/>
  <c r="G79" i="7"/>
  <c r="E79" i="7"/>
  <c r="L77" i="7"/>
  <c r="G76" i="7"/>
  <c r="F76" i="7"/>
  <c r="E76" i="7"/>
  <c r="G75" i="7"/>
  <c r="F75" i="7"/>
  <c r="E75" i="7"/>
  <c r="L74" i="7"/>
  <c r="AT81" i="7" s="1"/>
  <c r="L78" i="7" s="1"/>
  <c r="J74" i="7"/>
  <c r="X81" i="7" s="1"/>
  <c r="K74" i="7"/>
  <c r="I74" i="7"/>
  <c r="H74" i="7"/>
  <c r="L73" i="7"/>
  <c r="J73" i="7"/>
  <c r="K73" i="7"/>
  <c r="I73" i="7"/>
  <c r="H73" i="7"/>
  <c r="L72" i="7"/>
  <c r="J72" i="7"/>
  <c r="O81" i="7" s="1"/>
  <c r="K72" i="7"/>
  <c r="I72" i="7"/>
  <c r="H72" i="7"/>
  <c r="H77" i="7" s="1"/>
  <c r="C71" i="7"/>
  <c r="E67" i="7"/>
  <c r="G67" i="7"/>
  <c r="D67" i="7"/>
  <c r="C67" i="7"/>
  <c r="B67" i="7"/>
  <c r="L64" i="7"/>
  <c r="J64" i="7"/>
  <c r="AW66" i="7"/>
  <c r="AA66" i="7"/>
  <c r="S66" i="7"/>
  <c r="J63" i="7" s="1"/>
  <c r="P66" i="7"/>
  <c r="J213" i="7" s="1"/>
  <c r="J211" i="7" s="1"/>
  <c r="BA66" i="7"/>
  <c r="L576" i="7" s="1"/>
  <c r="AZ66" i="7"/>
  <c r="L506" i="7" s="1"/>
  <c r="AE66" i="7"/>
  <c r="J507" i="7" s="1"/>
  <c r="AD66" i="7"/>
  <c r="J223" i="7" s="1"/>
  <c r="G65" i="7"/>
  <c r="E65" i="7"/>
  <c r="G64" i="7"/>
  <c r="E64" i="7"/>
  <c r="L62" i="7"/>
  <c r="J62" i="7"/>
  <c r="G61" i="7"/>
  <c r="F61" i="7"/>
  <c r="E61" i="7"/>
  <c r="G60" i="7"/>
  <c r="F60" i="7"/>
  <c r="E60" i="7"/>
  <c r="L59" i="7"/>
  <c r="AT66" i="7" s="1"/>
  <c r="J59" i="7"/>
  <c r="X66" i="7" s="1"/>
  <c r="K59" i="7"/>
  <c r="I59" i="7"/>
  <c r="H59" i="7"/>
  <c r="L58" i="7"/>
  <c r="AO66" i="7" s="1"/>
  <c r="J58" i="7"/>
  <c r="K58" i="7"/>
  <c r="I58" i="7"/>
  <c r="H58" i="7"/>
  <c r="L57" i="7"/>
  <c r="AR66" i="7" s="1"/>
  <c r="J57" i="7"/>
  <c r="K57" i="7"/>
  <c r="I57" i="7"/>
  <c r="H57" i="7"/>
  <c r="H62" i="7" s="1"/>
  <c r="C56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J215" i="7" l="1"/>
  <c r="J498" i="7"/>
  <c r="J567" i="7"/>
  <c r="L138" i="7"/>
  <c r="L538" i="7"/>
  <c r="L534" i="7"/>
  <c r="L581" i="7" s="1"/>
  <c r="O66" i="7"/>
  <c r="L123" i="7"/>
  <c r="J166" i="7"/>
  <c r="L461" i="7"/>
  <c r="L459" i="7" s="1"/>
  <c r="AN444" i="7"/>
  <c r="K444" i="7"/>
  <c r="AN435" i="7"/>
  <c r="K435" i="7"/>
  <c r="L215" i="7"/>
  <c r="L498" i="7"/>
  <c r="L567" i="7"/>
  <c r="L562" i="7"/>
  <c r="L560" i="7" s="1"/>
  <c r="L574" i="7"/>
  <c r="L63" i="7"/>
  <c r="L192" i="7"/>
  <c r="L252" i="7"/>
  <c r="O111" i="7"/>
  <c r="J511" i="7"/>
  <c r="J509" i="7" s="1"/>
  <c r="BH356" i="7"/>
  <c r="I356" i="7"/>
  <c r="L511" i="7"/>
  <c r="L509" i="7" s="1"/>
  <c r="J538" i="7"/>
  <c r="J534" i="7"/>
  <c r="J581" i="7" s="1"/>
  <c r="L213" i="7"/>
  <c r="L211" i="7" s="1"/>
  <c r="L496" i="7"/>
  <c r="L494" i="7" s="1"/>
  <c r="L565" i="7"/>
  <c r="L563" i="7" s="1"/>
  <c r="J502" i="7"/>
  <c r="J500" i="7" s="1"/>
  <c r="BH341" i="7"/>
  <c r="BH435" i="7"/>
  <c r="I435" i="7"/>
  <c r="BH169" i="7"/>
  <c r="I169" i="7"/>
  <c r="J297" i="7"/>
  <c r="J252" i="7"/>
  <c r="J309" i="7"/>
  <c r="L571" i="7"/>
  <c r="L569" i="7" s="1"/>
  <c r="J219" i="7"/>
  <c r="J217" i="7" s="1"/>
  <c r="J306" i="7"/>
  <c r="J304" i="7" s="1"/>
  <c r="AN341" i="7"/>
  <c r="U66" i="7"/>
  <c r="U111" i="7"/>
  <c r="S126" i="7"/>
  <c r="J123" i="7" s="1"/>
  <c r="K155" i="7"/>
  <c r="AN155" i="7"/>
  <c r="L179" i="7"/>
  <c r="L196" i="7"/>
  <c r="AF197" i="7"/>
  <c r="L219" i="7"/>
  <c r="L217" i="7" s="1"/>
  <c r="L224" i="7"/>
  <c r="K255" i="7"/>
  <c r="AN255" i="7"/>
  <c r="J278" i="7"/>
  <c r="J291" i="7"/>
  <c r="J337" i="7"/>
  <c r="Q390" i="7"/>
  <c r="J471" i="7"/>
  <c r="J565" i="7"/>
  <c r="J563" i="7" s="1"/>
  <c r="I255" i="7"/>
  <c r="J65" i="7"/>
  <c r="BH66" i="7" s="1"/>
  <c r="D39" i="7" s="1"/>
  <c r="D36" i="7" s="1"/>
  <c r="I81" i="7"/>
  <c r="BH81" i="7"/>
  <c r="U126" i="7"/>
  <c r="S183" i="7"/>
  <c r="J180" i="7" s="1"/>
  <c r="I197" i="7"/>
  <c r="AN197" i="7"/>
  <c r="L278" i="7"/>
  <c r="AF280" i="7"/>
  <c r="J308" i="7" s="1"/>
  <c r="L291" i="7"/>
  <c r="AF293" i="7"/>
  <c r="L337" i="7"/>
  <c r="L338" i="7"/>
  <c r="BB379" i="7"/>
  <c r="L405" i="7" s="1"/>
  <c r="L392" i="7" s="1"/>
  <c r="L415" i="7" s="1"/>
  <c r="AR435" i="7"/>
  <c r="S444" i="7"/>
  <c r="J441" i="7" s="1"/>
  <c r="L471" i="7"/>
  <c r="J496" i="7"/>
  <c r="J494" i="7" s="1"/>
  <c r="L65" i="7"/>
  <c r="K81" i="7"/>
  <c r="I96" i="7"/>
  <c r="BH96" i="7"/>
  <c r="I141" i="7"/>
  <c r="AR155" i="7"/>
  <c r="L152" i="7" s="1"/>
  <c r="J165" i="7"/>
  <c r="O169" i="7"/>
  <c r="U183" i="7"/>
  <c r="T193" i="7"/>
  <c r="J192" i="7" s="1"/>
  <c r="K197" i="7"/>
  <c r="AP197" i="7"/>
  <c r="T206" i="7"/>
  <c r="J205" i="7" s="1"/>
  <c r="I271" i="7"/>
  <c r="BH271" i="7"/>
  <c r="AN280" i="7"/>
  <c r="AN293" i="7"/>
  <c r="S341" i="7"/>
  <c r="J339" i="7"/>
  <c r="O341" i="7" s="1"/>
  <c r="J352" i="7"/>
  <c r="O356" i="7"/>
  <c r="J369" i="7"/>
  <c r="BB386" i="7"/>
  <c r="I66" i="7"/>
  <c r="K96" i="7"/>
  <c r="AN96" i="7"/>
  <c r="I111" i="7"/>
  <c r="BH111" i="7"/>
  <c r="K141" i="7"/>
  <c r="AN141" i="7"/>
  <c r="L165" i="7"/>
  <c r="U193" i="7"/>
  <c r="U206" i="7"/>
  <c r="K271" i="7"/>
  <c r="AN271" i="7"/>
  <c r="K280" i="7"/>
  <c r="K293" i="7"/>
  <c r="U341" i="7"/>
  <c r="L339" i="7"/>
  <c r="L353" i="7"/>
  <c r="O366" i="7"/>
  <c r="L369" i="7"/>
  <c r="AF370" i="7"/>
  <c r="O379" i="7"/>
  <c r="J389" i="7"/>
  <c r="L573" i="7"/>
  <c r="BH255" i="7"/>
  <c r="AN66" i="7"/>
  <c r="K111" i="7"/>
  <c r="AN111" i="7"/>
  <c r="I126" i="7"/>
  <c r="L182" i="7"/>
  <c r="AN183" i="7" s="1"/>
  <c r="J191" i="7"/>
  <c r="J204" i="7"/>
  <c r="AS280" i="7"/>
  <c r="L279" i="7" s="1"/>
  <c r="Q284" i="7"/>
  <c r="AS293" i="7"/>
  <c r="L292" i="7" s="1"/>
  <c r="L309" i="7"/>
  <c r="J340" i="7"/>
  <c r="S356" i="7"/>
  <c r="J353" i="7" s="1"/>
  <c r="Q366" i="7"/>
  <c r="I370" i="7"/>
  <c r="AN370" i="7"/>
  <c r="Q379" i="7"/>
  <c r="O386" i="7"/>
  <c r="L389" i="7"/>
  <c r="AF390" i="7"/>
  <c r="J431" i="7"/>
  <c r="O435" i="7"/>
  <c r="I454" i="7"/>
  <c r="L504" i="7"/>
  <c r="J224" i="7"/>
  <c r="K66" i="7"/>
  <c r="AR96" i="7"/>
  <c r="L93" i="7" s="1"/>
  <c r="K126" i="7"/>
  <c r="AN126" i="7"/>
  <c r="J151" i="7"/>
  <c r="O155" i="7"/>
  <c r="I183" i="7"/>
  <c r="L191" i="7"/>
  <c r="AF193" i="7"/>
  <c r="L204" i="7"/>
  <c r="AF206" i="7"/>
  <c r="J251" i="7"/>
  <c r="O255" i="7"/>
  <c r="AR271" i="7"/>
  <c r="J310" i="7"/>
  <c r="L340" i="7"/>
  <c r="T366" i="7"/>
  <c r="J365" i="7" s="1"/>
  <c r="K370" i="7"/>
  <c r="T379" i="7"/>
  <c r="J378" i="7" s="1"/>
  <c r="Q386" i="7"/>
  <c r="AN390" i="7"/>
  <c r="I444" i="7"/>
  <c r="K454" i="7"/>
  <c r="AN454" i="7"/>
  <c r="J505" i="7"/>
  <c r="I155" i="7"/>
  <c r="K183" i="7"/>
  <c r="AN193" i="7"/>
  <c r="AN206" i="7"/>
  <c r="I341" i="7"/>
  <c r="U366" i="7"/>
  <c r="U379" i="7"/>
  <c r="K390" i="7"/>
  <c r="S435" i="7"/>
  <c r="J575" i="7"/>
  <c r="BH155" i="7"/>
  <c r="J77" i="7"/>
  <c r="S155" i="7"/>
  <c r="J152" i="7" s="1"/>
  <c r="O197" i="7"/>
  <c r="K341" i="7"/>
  <c r="J506" i="7"/>
  <c r="L575" i="7"/>
  <c r="S111" i="7"/>
  <c r="J108" i="7" s="1"/>
  <c r="J92" i="7"/>
  <c r="J267" i="7"/>
  <c r="AF366" i="7"/>
  <c r="J405" i="7" s="1"/>
  <c r="AF379" i="7"/>
  <c r="J384" i="7"/>
  <c r="J571" i="7"/>
  <c r="J569" i="7" s="1"/>
  <c r="J576" i="7"/>
  <c r="J107" i="7"/>
  <c r="K169" i="7"/>
  <c r="K35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V37" i="3" s="1"/>
  <c r="CU37" i="3"/>
  <c r="CY37" i="3"/>
  <c r="CZ37" i="3"/>
  <c r="DA37" i="3"/>
  <c r="DB37" i="3"/>
  <c r="DC37" i="3"/>
  <c r="A38" i="3"/>
  <c r="Y38" i="3"/>
  <c r="CX38" i="3"/>
  <c r="DF38" i="3" s="1"/>
  <c r="CY38" i="3"/>
  <c r="CZ38" i="3"/>
  <c r="DB38" i="3" s="1"/>
  <c r="DA38" i="3"/>
  <c r="DC38" i="3"/>
  <c r="A39" i="3"/>
  <c r="Y39" i="3"/>
  <c r="CW39" i="3" s="1"/>
  <c r="CX39" i="3"/>
  <c r="DF39" i="3" s="1"/>
  <c r="CY39" i="3"/>
  <c r="CZ39" i="3"/>
  <c r="DB39" i="3" s="1"/>
  <c r="DA39" i="3"/>
  <c r="DC39" i="3"/>
  <c r="A40" i="3"/>
  <c r="Y40" i="3"/>
  <c r="CW40" i="3" s="1"/>
  <c r="CY40" i="3"/>
  <c r="CZ40" i="3"/>
  <c r="DA40" i="3"/>
  <c r="DB40" i="3"/>
  <c r="DC40" i="3"/>
  <c r="A41" i="3"/>
  <c r="Y41" i="3"/>
  <c r="CX41" i="3" s="1"/>
  <c r="CW41" i="3"/>
  <c r="CY41" i="3"/>
  <c r="CZ41" i="3"/>
  <c r="DB41" i="3" s="1"/>
  <c r="DA41" i="3"/>
  <c r="DC41" i="3"/>
  <c r="A42" i="3"/>
  <c r="Y42" i="3"/>
  <c r="CW42" i="3"/>
  <c r="CX42" i="3"/>
  <c r="DG42" i="3" s="1"/>
  <c r="DJ42" i="3" s="1"/>
  <c r="CY42" i="3"/>
  <c r="CZ42" i="3"/>
  <c r="DA42" i="3"/>
  <c r="DB42" i="3"/>
  <c r="DC42" i="3"/>
  <c r="DF42" i="3"/>
  <c r="A43" i="3"/>
  <c r="Y43" i="3"/>
  <c r="CW43" i="3" s="1"/>
  <c r="CY43" i="3"/>
  <c r="CZ43" i="3"/>
  <c r="DA43" i="3"/>
  <c r="DB43" i="3"/>
  <c r="DC43" i="3"/>
  <c r="A44" i="3"/>
  <c r="Y44" i="3"/>
  <c r="CW44" i="3"/>
  <c r="CX44" i="3"/>
  <c r="DF44" i="3" s="1"/>
  <c r="CY44" i="3"/>
  <c r="CZ44" i="3"/>
  <c r="DB44" i="3" s="1"/>
  <c r="DA44" i="3"/>
  <c r="DC44" i="3"/>
  <c r="A45" i="3"/>
  <c r="Y45" i="3"/>
  <c r="CW45" i="3" s="1"/>
  <c r="CX45" i="3"/>
  <c r="DF45" i="3" s="1"/>
  <c r="CY45" i="3"/>
  <c r="CZ45" i="3"/>
  <c r="DB45" i="3" s="1"/>
  <c r="DA45" i="3"/>
  <c r="DC45" i="3"/>
  <c r="A46" i="3"/>
  <c r="Y46" i="3"/>
  <c r="CW46" i="3" s="1"/>
  <c r="CY46" i="3"/>
  <c r="CZ46" i="3"/>
  <c r="DA46" i="3"/>
  <c r="DB46" i="3"/>
  <c r="DC46" i="3"/>
  <c r="A47" i="3"/>
  <c r="Y47" i="3"/>
  <c r="CX47" i="3"/>
  <c r="DH47" i="3" s="1"/>
  <c r="CY47" i="3"/>
  <c r="CZ47" i="3"/>
  <c r="DB47" i="3" s="1"/>
  <c r="DA47" i="3"/>
  <c r="DC47" i="3"/>
  <c r="DF47" i="3"/>
  <c r="DJ47" i="3" s="1"/>
  <c r="DG47" i="3"/>
  <c r="DI47" i="3"/>
  <c r="A48" i="3"/>
  <c r="Y48" i="3"/>
  <c r="CX48" i="3" s="1"/>
  <c r="CY48" i="3"/>
  <c r="CZ48" i="3"/>
  <c r="DB48" i="3" s="1"/>
  <c r="DA48" i="3"/>
  <c r="DC48" i="3"/>
  <c r="A49" i="3"/>
  <c r="Y49" i="3"/>
  <c r="CX49" i="3"/>
  <c r="DF49" i="3" s="1"/>
  <c r="DJ49" i="3" s="1"/>
  <c r="CY49" i="3"/>
  <c r="CZ49" i="3"/>
  <c r="DA49" i="3"/>
  <c r="DB49" i="3"/>
  <c r="DC49" i="3"/>
  <c r="DG49" i="3"/>
  <c r="A50" i="3"/>
  <c r="Y50" i="3"/>
  <c r="CV50" i="3" s="1"/>
  <c r="CU50" i="3"/>
  <c r="CY50" i="3"/>
  <c r="CZ50" i="3"/>
  <c r="DA50" i="3"/>
  <c r="DB50" i="3"/>
  <c r="DC50" i="3"/>
  <c r="A51" i="3"/>
  <c r="Y51" i="3"/>
  <c r="CX51" i="3"/>
  <c r="DF51" i="3" s="1"/>
  <c r="CY51" i="3"/>
  <c r="CZ51" i="3"/>
  <c r="DA51" i="3"/>
  <c r="DB51" i="3"/>
  <c r="DC51" i="3"/>
  <c r="DI51" i="3"/>
  <c r="DJ51" i="3" s="1"/>
  <c r="A52" i="3"/>
  <c r="Y52" i="3"/>
  <c r="CX52" i="3" s="1"/>
  <c r="CY52" i="3"/>
  <c r="CZ52" i="3"/>
  <c r="DB52" i="3" s="1"/>
  <c r="DA52" i="3"/>
  <c r="DC52" i="3"/>
  <c r="A53" i="3"/>
  <c r="Y53" i="3"/>
  <c r="CW53" i="3"/>
  <c r="CX53" i="3"/>
  <c r="DF53" i="3" s="1"/>
  <c r="CY53" i="3"/>
  <c r="CZ53" i="3"/>
  <c r="DA53" i="3"/>
  <c r="DB53" i="3"/>
  <c r="DC53" i="3"/>
  <c r="DH53" i="3"/>
  <c r="DI53" i="3"/>
  <c r="A54" i="3"/>
  <c r="Y54" i="3"/>
  <c r="CW54" i="3" s="1"/>
  <c r="CY54" i="3"/>
  <c r="CZ54" i="3"/>
  <c r="DB54" i="3" s="1"/>
  <c r="DA54" i="3"/>
  <c r="DC54" i="3"/>
  <c r="A55" i="3"/>
  <c r="Y55" i="3"/>
  <c r="CW55" i="3" s="1"/>
  <c r="CX55" i="3"/>
  <c r="DF55" i="3" s="1"/>
  <c r="CY55" i="3"/>
  <c r="CZ55" i="3"/>
  <c r="DA55" i="3"/>
  <c r="DB55" i="3"/>
  <c r="DC55" i="3"/>
  <c r="DG55" i="3"/>
  <c r="DJ55" i="3" s="1"/>
  <c r="A56" i="3"/>
  <c r="Y56" i="3"/>
  <c r="CX56" i="3" s="1"/>
  <c r="CW56" i="3"/>
  <c r="CY56" i="3"/>
  <c r="CZ56" i="3"/>
  <c r="DB56" i="3" s="1"/>
  <c r="DA56" i="3"/>
  <c r="DC56" i="3"/>
  <c r="A57" i="3"/>
  <c r="Y57" i="3"/>
  <c r="CW57" i="3" s="1"/>
  <c r="CX57" i="3"/>
  <c r="DF57" i="3" s="1"/>
  <c r="CY57" i="3"/>
  <c r="CZ57" i="3"/>
  <c r="DA57" i="3"/>
  <c r="DB57" i="3"/>
  <c r="DC57" i="3"/>
  <c r="A58" i="3"/>
  <c r="Y58" i="3"/>
  <c r="CX58" i="3" s="1"/>
  <c r="CY58" i="3"/>
  <c r="CZ58" i="3"/>
  <c r="DB58" i="3" s="1"/>
  <c r="DA58" i="3"/>
  <c r="DC58" i="3"/>
  <c r="A59" i="3"/>
  <c r="Y59" i="3"/>
  <c r="CW59" i="3"/>
  <c r="CX59" i="3"/>
  <c r="DF59" i="3" s="1"/>
  <c r="CY59" i="3"/>
  <c r="CZ59" i="3"/>
  <c r="DA59" i="3"/>
  <c r="DB59" i="3"/>
  <c r="DC59" i="3"/>
  <c r="DH59" i="3"/>
  <c r="DI59" i="3"/>
  <c r="A60" i="3"/>
  <c r="Y60" i="3"/>
  <c r="CX60" i="3" s="1"/>
  <c r="CY60" i="3"/>
  <c r="CZ60" i="3"/>
  <c r="DA60" i="3"/>
  <c r="DB60" i="3"/>
  <c r="DC60" i="3"/>
  <c r="A61" i="3"/>
  <c r="Y61" i="3"/>
  <c r="CX61" i="3"/>
  <c r="DH61" i="3" s="1"/>
  <c r="CY61" i="3"/>
  <c r="CZ61" i="3"/>
  <c r="DB61" i="3" s="1"/>
  <c r="DA61" i="3"/>
  <c r="DC61" i="3"/>
  <c r="DF61" i="3"/>
  <c r="DJ61" i="3" s="1"/>
  <c r="DG61" i="3"/>
  <c r="DI61" i="3"/>
  <c r="A62" i="3"/>
  <c r="Y62" i="3"/>
  <c r="CX62" i="3" s="1"/>
  <c r="CY62" i="3"/>
  <c r="CZ62" i="3"/>
  <c r="DB62" i="3" s="1"/>
  <c r="DA62" i="3"/>
  <c r="DC62" i="3"/>
  <c r="A63" i="3"/>
  <c r="Y63" i="3"/>
  <c r="CU63" i="3"/>
  <c r="CV63" i="3"/>
  <c r="CX63" i="3"/>
  <c r="DI63" i="3" s="1"/>
  <c r="DJ63" i="3" s="1"/>
  <c r="CY63" i="3"/>
  <c r="CZ63" i="3"/>
  <c r="DB63" i="3" s="1"/>
  <c r="DA63" i="3"/>
  <c r="DC63" i="3"/>
  <c r="DF63" i="3"/>
  <c r="DG63" i="3"/>
  <c r="DH63" i="3"/>
  <c r="A64" i="3"/>
  <c r="Y64" i="3"/>
  <c r="CX64" i="3" s="1"/>
  <c r="CY64" i="3"/>
  <c r="CZ64" i="3"/>
  <c r="DA64" i="3"/>
  <c r="DB64" i="3"/>
  <c r="DC64" i="3"/>
  <c r="A65" i="3"/>
  <c r="Y65" i="3"/>
  <c r="CW65" i="3"/>
  <c r="CX65" i="3"/>
  <c r="DF65" i="3" s="1"/>
  <c r="CY65" i="3"/>
  <c r="CZ65" i="3"/>
  <c r="DB65" i="3" s="1"/>
  <c r="DA65" i="3"/>
  <c r="DC65" i="3"/>
  <c r="DG65" i="3"/>
  <c r="DJ65" i="3" s="1"/>
  <c r="DH65" i="3"/>
  <c r="A66" i="3"/>
  <c r="Y66" i="3"/>
  <c r="CW66" i="3" s="1"/>
  <c r="CX66" i="3"/>
  <c r="DF66" i="3" s="1"/>
  <c r="CY66" i="3"/>
  <c r="CZ66" i="3"/>
  <c r="DB66" i="3" s="1"/>
  <c r="DA66" i="3"/>
  <c r="DC66" i="3"/>
  <c r="A67" i="3"/>
  <c r="Y67" i="3"/>
  <c r="CW67" i="3" s="1"/>
  <c r="CY67" i="3"/>
  <c r="CZ67" i="3"/>
  <c r="DA67" i="3"/>
  <c r="DB67" i="3"/>
  <c r="DC67" i="3"/>
  <c r="A68" i="3"/>
  <c r="Y68" i="3"/>
  <c r="CX68" i="3" s="1"/>
  <c r="CW68" i="3"/>
  <c r="CY68" i="3"/>
  <c r="CZ68" i="3"/>
  <c r="DB68" i="3" s="1"/>
  <c r="DA68" i="3"/>
  <c r="DC68" i="3"/>
  <c r="A69" i="3"/>
  <c r="Y69" i="3"/>
  <c r="CW69" i="3"/>
  <c r="CX69" i="3"/>
  <c r="DG69" i="3" s="1"/>
  <c r="DJ69" i="3" s="1"/>
  <c r="CY69" i="3"/>
  <c r="CZ69" i="3"/>
  <c r="DA69" i="3"/>
  <c r="DB69" i="3"/>
  <c r="DC69" i="3"/>
  <c r="DF69" i="3"/>
  <c r="A70" i="3"/>
  <c r="Y70" i="3"/>
  <c r="CW70" i="3" s="1"/>
  <c r="CY70" i="3"/>
  <c r="CZ70" i="3"/>
  <c r="DA70" i="3"/>
  <c r="DB70" i="3"/>
  <c r="DC70" i="3"/>
  <c r="A71" i="3"/>
  <c r="Y71" i="3"/>
  <c r="CW71" i="3"/>
  <c r="CX71" i="3"/>
  <c r="DF71" i="3" s="1"/>
  <c r="CY71" i="3"/>
  <c r="CZ71" i="3"/>
  <c r="DB71" i="3" s="1"/>
  <c r="DA71" i="3"/>
  <c r="DC71" i="3"/>
  <c r="DG71" i="3"/>
  <c r="DJ71" i="3" s="1"/>
  <c r="DH71" i="3"/>
  <c r="A72" i="3"/>
  <c r="Y72" i="3"/>
  <c r="CW72" i="3" s="1"/>
  <c r="CX72" i="3"/>
  <c r="DF72" i="3" s="1"/>
  <c r="CY72" i="3"/>
  <c r="CZ72" i="3"/>
  <c r="DB72" i="3" s="1"/>
  <c r="DA72" i="3"/>
  <c r="DC72" i="3"/>
  <c r="A73" i="3"/>
  <c r="Y73" i="3"/>
  <c r="CX73" i="3" s="1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A75" i="3"/>
  <c r="Y75" i="3"/>
  <c r="CX75" i="3"/>
  <c r="DH75" i="3" s="1"/>
  <c r="CY75" i="3"/>
  <c r="CZ75" i="3"/>
  <c r="DB75" i="3" s="1"/>
  <c r="DA75" i="3"/>
  <c r="DC75" i="3"/>
  <c r="DF75" i="3"/>
  <c r="DJ75" i="3" s="1"/>
  <c r="DG75" i="3"/>
  <c r="DI75" i="3"/>
  <c r="A76" i="3"/>
  <c r="Y76" i="3"/>
  <c r="CU76" i="3"/>
  <c r="CV76" i="3"/>
  <c r="CX76" i="3"/>
  <c r="DG76" i="3" s="1"/>
  <c r="CY76" i="3"/>
  <c r="CZ76" i="3"/>
  <c r="DA76" i="3"/>
  <c r="DB76" i="3"/>
  <c r="DC76" i="3"/>
  <c r="DF76" i="3"/>
  <c r="A77" i="3"/>
  <c r="Y77" i="3"/>
  <c r="CX77" i="3" s="1"/>
  <c r="CY77" i="3"/>
  <c r="CZ77" i="3"/>
  <c r="DB77" i="3" s="1"/>
  <c r="DA77" i="3"/>
  <c r="DC77" i="3"/>
  <c r="A78" i="3"/>
  <c r="Y78" i="3"/>
  <c r="CW78" i="3" s="1"/>
  <c r="CX78" i="3"/>
  <c r="DF78" i="3" s="1"/>
  <c r="CY78" i="3"/>
  <c r="CZ78" i="3"/>
  <c r="DA78" i="3"/>
  <c r="DB78" i="3"/>
  <c r="DC78" i="3"/>
  <c r="DI78" i="3"/>
  <c r="A79" i="3"/>
  <c r="Y79" i="3"/>
  <c r="CX79" i="3" s="1"/>
  <c r="CY79" i="3"/>
  <c r="CZ79" i="3"/>
  <c r="DB79" i="3" s="1"/>
  <c r="DA79" i="3"/>
  <c r="DC79" i="3"/>
  <c r="A80" i="3"/>
  <c r="Y80" i="3"/>
  <c r="CW80" i="3"/>
  <c r="CX80" i="3"/>
  <c r="DF80" i="3" s="1"/>
  <c r="CY80" i="3"/>
  <c r="CZ80" i="3"/>
  <c r="DA80" i="3"/>
  <c r="DB80" i="3"/>
  <c r="DC80" i="3"/>
  <c r="DH80" i="3"/>
  <c r="DI80" i="3"/>
  <c r="A81" i="3"/>
  <c r="Y81" i="3"/>
  <c r="CW81" i="3" s="1"/>
  <c r="CY81" i="3"/>
  <c r="CZ81" i="3"/>
  <c r="DB81" i="3" s="1"/>
  <c r="DA81" i="3"/>
  <c r="DC81" i="3"/>
  <c r="A82" i="3"/>
  <c r="Y82" i="3"/>
  <c r="CW82" i="3" s="1"/>
  <c r="CX82" i="3"/>
  <c r="DF82" i="3" s="1"/>
  <c r="CY82" i="3"/>
  <c r="CZ82" i="3"/>
  <c r="DA82" i="3"/>
  <c r="DB82" i="3"/>
  <c r="DC82" i="3"/>
  <c r="DG82" i="3"/>
  <c r="DJ82" i="3" s="1"/>
  <c r="A83" i="3"/>
  <c r="Y83" i="3"/>
  <c r="CX83" i="3" s="1"/>
  <c r="CW83" i="3"/>
  <c r="CY83" i="3"/>
  <c r="CZ83" i="3"/>
  <c r="DB83" i="3" s="1"/>
  <c r="DA83" i="3"/>
  <c r="DC83" i="3"/>
  <c r="A84" i="3"/>
  <c r="Y84" i="3"/>
  <c r="CW84" i="3" s="1"/>
  <c r="CX84" i="3"/>
  <c r="DF84" i="3" s="1"/>
  <c r="CY84" i="3"/>
  <c r="CZ84" i="3"/>
  <c r="DA84" i="3"/>
  <c r="DB84" i="3"/>
  <c r="DC84" i="3"/>
  <c r="DI84" i="3"/>
  <c r="A85" i="3"/>
  <c r="Y85" i="3"/>
  <c r="CX85" i="3" s="1"/>
  <c r="CY85" i="3"/>
  <c r="CZ85" i="3"/>
  <c r="DB85" i="3" s="1"/>
  <c r="DA85" i="3"/>
  <c r="DC85" i="3"/>
  <c r="DG85" i="3"/>
  <c r="DJ85" i="3" s="1"/>
  <c r="A86" i="3"/>
  <c r="Y86" i="3"/>
  <c r="CX86" i="3"/>
  <c r="CY86" i="3"/>
  <c r="CZ86" i="3"/>
  <c r="DB86" i="3" s="1"/>
  <c r="DA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DG88" i="3"/>
  <c r="A89" i="3"/>
  <c r="Y89" i="3"/>
  <c r="CV89" i="3" s="1"/>
  <c r="CU89" i="3"/>
  <c r="CX89" i="3"/>
  <c r="DF89" i="3" s="1"/>
  <c r="CY89" i="3"/>
  <c r="CZ89" i="3"/>
  <c r="DA89" i="3"/>
  <c r="DB89" i="3"/>
  <c r="DC89" i="3"/>
  <c r="DG89" i="3"/>
  <c r="A90" i="3"/>
  <c r="Y90" i="3"/>
  <c r="CX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W92" i="3"/>
  <c r="CX92" i="3"/>
  <c r="DF92" i="3" s="1"/>
  <c r="CY92" i="3"/>
  <c r="CZ92" i="3"/>
  <c r="DB92" i="3" s="1"/>
  <c r="DA92" i="3"/>
  <c r="DC92" i="3"/>
  <c r="DG92" i="3"/>
  <c r="DJ92" i="3" s="1"/>
  <c r="DH92" i="3"/>
  <c r="A93" i="3"/>
  <c r="Y93" i="3"/>
  <c r="CW93" i="3" s="1"/>
  <c r="CX93" i="3"/>
  <c r="CY93" i="3"/>
  <c r="CZ93" i="3"/>
  <c r="DB93" i="3" s="1"/>
  <c r="DA93" i="3"/>
  <c r="DC93" i="3"/>
  <c r="DF93" i="3"/>
  <c r="DI93" i="3"/>
  <c r="A94" i="3"/>
  <c r="Y94" i="3"/>
  <c r="CY94" i="3"/>
  <c r="CZ94" i="3"/>
  <c r="DA94" i="3"/>
  <c r="DB94" i="3"/>
  <c r="DC94" i="3"/>
  <c r="A95" i="3"/>
  <c r="Y95" i="3"/>
  <c r="CX95" i="3" s="1"/>
  <c r="CW95" i="3"/>
  <c r="CY95" i="3"/>
  <c r="CZ95" i="3"/>
  <c r="DB95" i="3" s="1"/>
  <c r="DA95" i="3"/>
  <c r="DC95" i="3"/>
  <c r="A96" i="3"/>
  <c r="Y96" i="3"/>
  <c r="CW96" i="3"/>
  <c r="CX96" i="3"/>
  <c r="CY96" i="3"/>
  <c r="CZ96" i="3"/>
  <c r="DA96" i="3"/>
  <c r="DB96" i="3"/>
  <c r="DC96" i="3"/>
  <c r="DF96" i="3"/>
  <c r="A97" i="3"/>
  <c r="Y97" i="3"/>
  <c r="CY97" i="3"/>
  <c r="CZ97" i="3"/>
  <c r="DA97" i="3"/>
  <c r="DB97" i="3"/>
  <c r="DC97" i="3"/>
  <c r="A98" i="3"/>
  <c r="Y98" i="3"/>
  <c r="CW98" i="3"/>
  <c r="CX98" i="3"/>
  <c r="DH98" i="3" s="1"/>
  <c r="CY98" i="3"/>
  <c r="CZ98" i="3"/>
  <c r="DB98" i="3" s="1"/>
  <c r="DA98" i="3"/>
  <c r="DC98" i="3"/>
  <c r="DG98" i="3"/>
  <c r="DJ98" i="3" s="1"/>
  <c r="A99" i="3"/>
  <c r="Y99" i="3"/>
  <c r="CX99" i="3" s="1"/>
  <c r="CY99" i="3"/>
  <c r="CZ99" i="3"/>
  <c r="DB99" i="3" s="1"/>
  <c r="DA99" i="3"/>
  <c r="DC99" i="3"/>
  <c r="A100" i="3"/>
  <c r="Y100" i="3"/>
  <c r="CX100" i="3"/>
  <c r="CY100" i="3"/>
  <c r="CZ100" i="3"/>
  <c r="DB100" i="3" s="1"/>
  <c r="DA100" i="3"/>
  <c r="DC100" i="3"/>
  <c r="DF100" i="3"/>
  <c r="DJ100" i="3" s="1"/>
  <c r="A101" i="3"/>
  <c r="Y101" i="3"/>
  <c r="CX101" i="3" s="1"/>
  <c r="DH101" i="3" s="1"/>
  <c r="CY101" i="3"/>
  <c r="CZ101" i="3"/>
  <c r="DA101" i="3"/>
  <c r="DB101" i="3"/>
  <c r="DC101" i="3"/>
  <c r="DI101" i="3"/>
  <c r="A102" i="3"/>
  <c r="Y102" i="3"/>
  <c r="CV102" i="3" s="1"/>
  <c r="CU102" i="3"/>
  <c r="CY102" i="3"/>
  <c r="CZ102" i="3"/>
  <c r="DB102" i="3" s="1"/>
  <c r="DA102" i="3"/>
  <c r="DC102" i="3"/>
  <c r="A103" i="3"/>
  <c r="Y103" i="3"/>
  <c r="CX103" i="3"/>
  <c r="CY103" i="3"/>
  <c r="CZ103" i="3"/>
  <c r="DA103" i="3"/>
  <c r="DB103" i="3"/>
  <c r="DC103" i="3"/>
  <c r="A104" i="3"/>
  <c r="Y104" i="3"/>
  <c r="CX104" i="3" s="1"/>
  <c r="CW104" i="3"/>
  <c r="CY104" i="3"/>
  <c r="CZ104" i="3"/>
  <c r="DB104" i="3" s="1"/>
  <c r="DA104" i="3"/>
  <c r="DC104" i="3"/>
  <c r="A105" i="3"/>
  <c r="Y105" i="3"/>
  <c r="CW105" i="3" s="1"/>
  <c r="CX105" i="3"/>
  <c r="DH105" i="3" s="1"/>
  <c r="CY105" i="3"/>
  <c r="CZ105" i="3"/>
  <c r="DA105" i="3"/>
  <c r="DB105" i="3"/>
  <c r="DC105" i="3"/>
  <c r="DI105" i="3"/>
  <c r="A106" i="3"/>
  <c r="Y106" i="3"/>
  <c r="CX106" i="3" s="1"/>
  <c r="DF106" i="3" s="1"/>
  <c r="CW106" i="3"/>
  <c r="CY106" i="3"/>
  <c r="CZ106" i="3"/>
  <c r="DB106" i="3" s="1"/>
  <c r="DA106" i="3"/>
  <c r="DC106" i="3"/>
  <c r="DG106" i="3"/>
  <c r="DJ106" i="3" s="1"/>
  <c r="A107" i="3"/>
  <c r="Y107" i="3"/>
  <c r="CW107" i="3"/>
  <c r="CX107" i="3"/>
  <c r="DH107" i="3" s="1"/>
  <c r="CY107" i="3"/>
  <c r="CZ107" i="3"/>
  <c r="DA107" i="3"/>
  <c r="DB107" i="3"/>
  <c r="DC107" i="3"/>
  <c r="DI107" i="3"/>
  <c r="A108" i="3"/>
  <c r="Y108" i="3"/>
  <c r="CY108" i="3"/>
  <c r="CZ108" i="3"/>
  <c r="DB108" i="3" s="1"/>
  <c r="DA108" i="3"/>
  <c r="DC108" i="3"/>
  <c r="A109" i="3"/>
  <c r="Y109" i="3"/>
  <c r="CW109" i="3" s="1"/>
  <c r="CX109" i="3"/>
  <c r="CY109" i="3"/>
  <c r="CZ109" i="3"/>
  <c r="DA109" i="3"/>
  <c r="DB109" i="3"/>
  <c r="DC109" i="3"/>
  <c r="DH109" i="3"/>
  <c r="A110" i="3"/>
  <c r="Y110" i="3"/>
  <c r="CX110" i="3" s="1"/>
  <c r="CY110" i="3"/>
  <c r="CZ110" i="3"/>
  <c r="DB110" i="3" s="1"/>
  <c r="DA110" i="3"/>
  <c r="DC110" i="3"/>
  <c r="DF110" i="3"/>
  <c r="A111" i="3"/>
  <c r="Y111" i="3"/>
  <c r="CW111" i="3" s="1"/>
  <c r="CX111" i="3"/>
  <c r="DH111" i="3" s="1"/>
  <c r="CY111" i="3"/>
  <c r="CZ111" i="3"/>
  <c r="DA111" i="3"/>
  <c r="DB111" i="3"/>
  <c r="DC111" i="3"/>
  <c r="DI111" i="3"/>
  <c r="A112" i="3"/>
  <c r="Y112" i="3"/>
  <c r="CX112" i="3"/>
  <c r="DG112" i="3" s="1"/>
  <c r="CY112" i="3"/>
  <c r="CZ112" i="3"/>
  <c r="DB112" i="3" s="1"/>
  <c r="DA112" i="3"/>
  <c r="DC112" i="3"/>
  <c r="DH112" i="3"/>
  <c r="A113" i="3"/>
  <c r="Y113" i="3"/>
  <c r="CX113" i="3" s="1"/>
  <c r="CY113" i="3"/>
  <c r="CZ113" i="3"/>
  <c r="DB113" i="3" s="1"/>
  <c r="DA113" i="3"/>
  <c r="DC113" i="3"/>
  <c r="DF113" i="3"/>
  <c r="DJ113" i="3" s="1"/>
  <c r="A114" i="3"/>
  <c r="Y114" i="3"/>
  <c r="CX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V151" i="3" s="1"/>
  <c r="CU151" i="3"/>
  <c r="CX151" i="3"/>
  <c r="DF151" i="3" s="1"/>
  <c r="CY151" i="3"/>
  <c r="CZ151" i="3"/>
  <c r="DA151" i="3"/>
  <c r="DB151" i="3"/>
  <c r="DC151" i="3"/>
  <c r="A152" i="3"/>
  <c r="Y152" i="3"/>
  <c r="CX152" i="3" s="1"/>
  <c r="CY152" i="3"/>
  <c r="CZ152" i="3"/>
  <c r="DA152" i="3"/>
  <c r="DB152" i="3"/>
  <c r="DC152" i="3"/>
  <c r="A153" i="3"/>
  <c r="Y153" i="3"/>
  <c r="CW153" i="3" s="1"/>
  <c r="CY153" i="3"/>
  <c r="CZ153" i="3"/>
  <c r="DB153" i="3" s="1"/>
  <c r="DA153" i="3"/>
  <c r="DC153" i="3"/>
  <c r="A154" i="3"/>
  <c r="Y154" i="3"/>
  <c r="CW154" i="3"/>
  <c r="CX154" i="3"/>
  <c r="DI154" i="3" s="1"/>
  <c r="CY154" i="3"/>
  <c r="CZ154" i="3"/>
  <c r="DA154" i="3"/>
  <c r="DB154" i="3"/>
  <c r="DC154" i="3"/>
  <c r="DG154" i="3"/>
  <c r="DJ154" i="3" s="1"/>
  <c r="DH154" i="3"/>
  <c r="A155" i="3"/>
  <c r="Y155" i="3"/>
  <c r="CW155" i="3" s="1"/>
  <c r="CY155" i="3"/>
  <c r="CZ155" i="3"/>
  <c r="DB155" i="3" s="1"/>
  <c r="DA155" i="3"/>
  <c r="DC155" i="3"/>
  <c r="A156" i="3"/>
  <c r="Y156" i="3"/>
  <c r="CW156" i="3"/>
  <c r="CX156" i="3"/>
  <c r="DF156" i="3" s="1"/>
  <c r="CY156" i="3"/>
  <c r="CZ156" i="3"/>
  <c r="DA156" i="3"/>
  <c r="DB156" i="3"/>
  <c r="DC156" i="3"/>
  <c r="A157" i="3"/>
  <c r="Y157" i="3"/>
  <c r="CW157" i="3" s="1"/>
  <c r="CY157" i="3"/>
  <c r="CZ157" i="3"/>
  <c r="DB157" i="3" s="1"/>
  <c r="DA157" i="3"/>
  <c r="DC157" i="3"/>
  <c r="A158" i="3"/>
  <c r="Y158" i="3"/>
  <c r="CW158" i="3"/>
  <c r="CX158" i="3"/>
  <c r="DF158" i="3" s="1"/>
  <c r="CY158" i="3"/>
  <c r="CZ158" i="3"/>
  <c r="DA158" i="3"/>
  <c r="DB158" i="3"/>
  <c r="DC158" i="3"/>
  <c r="A159" i="3"/>
  <c r="Y159" i="3"/>
  <c r="CW159" i="3" s="1"/>
  <c r="CY159" i="3"/>
  <c r="CZ159" i="3"/>
  <c r="DB159" i="3" s="1"/>
  <c r="DA159" i="3"/>
  <c r="DC159" i="3"/>
  <c r="A160" i="3"/>
  <c r="Y160" i="3"/>
  <c r="CU160" i="3"/>
  <c r="CV160" i="3"/>
  <c r="CX160" i="3"/>
  <c r="DH160" i="3" s="1"/>
  <c r="CY160" i="3"/>
  <c r="CZ160" i="3"/>
  <c r="DA160" i="3"/>
  <c r="DB160" i="3"/>
  <c r="DC160" i="3"/>
  <c r="DF160" i="3"/>
  <c r="DG160" i="3"/>
  <c r="A161" i="3"/>
  <c r="Y161" i="3"/>
  <c r="CX161" i="3" s="1"/>
  <c r="CY161" i="3"/>
  <c r="CZ161" i="3"/>
  <c r="DB161" i="3" s="1"/>
  <c r="DA161" i="3"/>
  <c r="DC161" i="3"/>
  <c r="A162" i="3"/>
  <c r="Y162" i="3"/>
  <c r="CW162" i="3"/>
  <c r="CX162" i="3"/>
  <c r="DF162" i="3" s="1"/>
  <c r="CY162" i="3"/>
  <c r="CZ162" i="3"/>
  <c r="DA162" i="3"/>
  <c r="DB162" i="3"/>
  <c r="DC162" i="3"/>
  <c r="A163" i="3"/>
  <c r="Y163" i="3"/>
  <c r="CW163" i="3" s="1"/>
  <c r="CY163" i="3"/>
  <c r="CZ163" i="3"/>
  <c r="DB163" i="3" s="1"/>
  <c r="DA163" i="3"/>
  <c r="DC163" i="3"/>
  <c r="A164" i="3"/>
  <c r="Y164" i="3"/>
  <c r="CW164" i="3"/>
  <c r="CX164" i="3"/>
  <c r="DF164" i="3" s="1"/>
  <c r="CY164" i="3"/>
  <c r="CZ164" i="3"/>
  <c r="DA164" i="3"/>
  <c r="DB164" i="3"/>
  <c r="DC164" i="3"/>
  <c r="A165" i="3"/>
  <c r="Y165" i="3"/>
  <c r="CW165" i="3" s="1"/>
  <c r="CY165" i="3"/>
  <c r="CZ165" i="3"/>
  <c r="DB165" i="3" s="1"/>
  <c r="DA165" i="3"/>
  <c r="DC165" i="3"/>
  <c r="A166" i="3"/>
  <c r="Y166" i="3"/>
  <c r="CW166" i="3"/>
  <c r="CX166" i="3"/>
  <c r="DI166" i="3" s="1"/>
  <c r="CY166" i="3"/>
  <c r="CZ166" i="3"/>
  <c r="DA166" i="3"/>
  <c r="DB166" i="3"/>
  <c r="DC166" i="3"/>
  <c r="DG166" i="3"/>
  <c r="DJ166" i="3" s="1"/>
  <c r="DH166" i="3"/>
  <c r="A167" i="3"/>
  <c r="Y167" i="3"/>
  <c r="CW167" i="3" s="1"/>
  <c r="CY167" i="3"/>
  <c r="CZ167" i="3"/>
  <c r="DB167" i="3" s="1"/>
  <c r="DA167" i="3"/>
  <c r="DC167" i="3"/>
  <c r="A168" i="3"/>
  <c r="Y168" i="3"/>
  <c r="CW168" i="3"/>
  <c r="CX168" i="3"/>
  <c r="DF168" i="3" s="1"/>
  <c r="CY168" i="3"/>
  <c r="CZ168" i="3"/>
  <c r="DA168" i="3"/>
  <c r="DB168" i="3"/>
  <c r="DC168" i="3"/>
  <c r="A169" i="3"/>
  <c r="Y169" i="3"/>
  <c r="CV169" i="3" s="1"/>
  <c r="CU169" i="3"/>
  <c r="CX169" i="3"/>
  <c r="DF169" i="3" s="1"/>
  <c r="CY169" i="3"/>
  <c r="CZ169" i="3"/>
  <c r="DA169" i="3"/>
  <c r="DB169" i="3"/>
  <c r="DC169" i="3"/>
  <c r="A170" i="3"/>
  <c r="Y170" i="3"/>
  <c r="CX170" i="3" s="1"/>
  <c r="CY170" i="3"/>
  <c r="CZ170" i="3"/>
  <c r="DA170" i="3"/>
  <c r="DB170" i="3"/>
  <c r="DC170" i="3"/>
  <c r="A171" i="3"/>
  <c r="Y171" i="3"/>
  <c r="CW171" i="3" s="1"/>
  <c r="CY171" i="3"/>
  <c r="CZ171" i="3"/>
  <c r="DB171" i="3" s="1"/>
  <c r="DA171" i="3"/>
  <c r="DC171" i="3"/>
  <c r="A172" i="3"/>
  <c r="Y172" i="3"/>
  <c r="CW172" i="3"/>
  <c r="CX172" i="3"/>
  <c r="DI172" i="3" s="1"/>
  <c r="CY172" i="3"/>
  <c r="CZ172" i="3"/>
  <c r="DA172" i="3"/>
  <c r="DB172" i="3"/>
  <c r="DC172" i="3"/>
  <c r="DG172" i="3"/>
  <c r="DJ172" i="3" s="1"/>
  <c r="DH172" i="3"/>
  <c r="A173" i="3"/>
  <c r="Y173" i="3"/>
  <c r="CW173" i="3" s="1"/>
  <c r="CY173" i="3"/>
  <c r="CZ173" i="3"/>
  <c r="DB173" i="3" s="1"/>
  <c r="DA173" i="3"/>
  <c r="DC173" i="3"/>
  <c r="A174" i="3"/>
  <c r="Y174" i="3"/>
  <c r="CW174" i="3"/>
  <c r="CX174" i="3"/>
  <c r="DF174" i="3" s="1"/>
  <c r="CY174" i="3"/>
  <c r="CZ174" i="3"/>
  <c r="DA174" i="3"/>
  <c r="DB174" i="3"/>
  <c r="DC174" i="3"/>
  <c r="A175" i="3"/>
  <c r="Y175" i="3"/>
  <c r="CW175" i="3" s="1"/>
  <c r="CY175" i="3"/>
  <c r="CZ175" i="3"/>
  <c r="DB175" i="3" s="1"/>
  <c r="DA175" i="3"/>
  <c r="DC175" i="3"/>
  <c r="A176" i="3"/>
  <c r="Y176" i="3"/>
  <c r="CW176" i="3"/>
  <c r="CX176" i="3"/>
  <c r="DF176" i="3" s="1"/>
  <c r="CY176" i="3"/>
  <c r="CZ176" i="3"/>
  <c r="DA176" i="3"/>
  <c r="DB176" i="3"/>
  <c r="DC176" i="3"/>
  <c r="A177" i="3"/>
  <c r="Y177" i="3"/>
  <c r="CW177" i="3" s="1"/>
  <c r="CY177" i="3"/>
  <c r="CZ177" i="3"/>
  <c r="DB177" i="3" s="1"/>
  <c r="DA177" i="3"/>
  <c r="DC177" i="3"/>
  <c r="A178" i="3"/>
  <c r="Y178" i="3"/>
  <c r="CU178" i="3"/>
  <c r="CV178" i="3"/>
  <c r="CX178" i="3"/>
  <c r="DH178" i="3" s="1"/>
  <c r="CY178" i="3"/>
  <c r="CZ178" i="3"/>
  <c r="DA178" i="3"/>
  <c r="DB178" i="3"/>
  <c r="DC178" i="3"/>
  <c r="DF178" i="3"/>
  <c r="DG178" i="3"/>
  <c r="A179" i="3"/>
  <c r="Y179" i="3"/>
  <c r="CX179" i="3" s="1"/>
  <c r="DF179" i="3" s="1"/>
  <c r="CY179" i="3"/>
  <c r="CZ179" i="3"/>
  <c r="DB179" i="3" s="1"/>
  <c r="DA179" i="3"/>
  <c r="DC179" i="3"/>
  <c r="A180" i="3"/>
  <c r="Y180" i="3"/>
  <c r="CW180" i="3"/>
  <c r="CX180" i="3"/>
  <c r="DF180" i="3" s="1"/>
  <c r="CY180" i="3"/>
  <c r="CZ180" i="3"/>
  <c r="DA180" i="3"/>
  <c r="DB180" i="3"/>
  <c r="DC180" i="3"/>
  <c r="A181" i="3"/>
  <c r="Y181" i="3"/>
  <c r="CW181" i="3" s="1"/>
  <c r="CY181" i="3"/>
  <c r="CZ181" i="3"/>
  <c r="DB181" i="3" s="1"/>
  <c r="DA181" i="3"/>
  <c r="DC181" i="3"/>
  <c r="A182" i="3"/>
  <c r="Y182" i="3"/>
  <c r="CW182" i="3"/>
  <c r="CX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W184" i="3"/>
  <c r="CX184" i="3"/>
  <c r="DI184" i="3" s="1"/>
  <c r="CY184" i="3"/>
  <c r="CZ184" i="3"/>
  <c r="DA184" i="3"/>
  <c r="DB184" i="3"/>
  <c r="DC184" i="3"/>
  <c r="DG184" i="3"/>
  <c r="DJ184" i="3" s="1"/>
  <c r="DH184" i="3"/>
  <c r="A185" i="3"/>
  <c r="Y185" i="3"/>
  <c r="CW185" i="3" s="1"/>
  <c r="CY185" i="3"/>
  <c r="CZ185" i="3"/>
  <c r="DB185" i="3" s="1"/>
  <c r="DA185" i="3"/>
  <c r="DC185" i="3"/>
  <c r="A186" i="3"/>
  <c r="Y186" i="3"/>
  <c r="CW186" i="3"/>
  <c r="CX186" i="3"/>
  <c r="CY186" i="3"/>
  <c r="CZ186" i="3"/>
  <c r="DA186" i="3"/>
  <c r="DB186" i="3"/>
  <c r="DC186" i="3"/>
  <c r="DH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U201" i="3"/>
  <c r="CY201" i="3"/>
  <c r="CZ201" i="3"/>
  <c r="DB201" i="3" s="1"/>
  <c r="DA201" i="3"/>
  <c r="DC201" i="3"/>
  <c r="A202" i="3"/>
  <c r="Y202" i="3"/>
  <c r="CX202" i="3"/>
  <c r="DH202" i="3" s="1"/>
  <c r="CY202" i="3"/>
  <c r="CZ202" i="3"/>
  <c r="DA202" i="3"/>
  <c r="DB202" i="3"/>
  <c r="DC202" i="3"/>
  <c r="DG202" i="3"/>
  <c r="A203" i="3"/>
  <c r="Y203" i="3"/>
  <c r="CY203" i="3"/>
  <c r="CZ203" i="3"/>
  <c r="DB203" i="3" s="1"/>
  <c r="DA203" i="3"/>
  <c r="DC203" i="3"/>
  <c r="A204" i="3"/>
  <c r="Y204" i="3"/>
  <c r="CW204" i="3"/>
  <c r="CX204" i="3"/>
  <c r="CY204" i="3"/>
  <c r="CZ204" i="3"/>
  <c r="DA204" i="3"/>
  <c r="DB204" i="3"/>
  <c r="DC204" i="3"/>
  <c r="DH204" i="3"/>
  <c r="A205" i="3"/>
  <c r="Y205" i="3"/>
  <c r="CY205" i="3"/>
  <c r="CZ205" i="3"/>
  <c r="DB205" i="3" s="1"/>
  <c r="DA205" i="3"/>
  <c r="DC205" i="3"/>
  <c r="A206" i="3"/>
  <c r="Y206" i="3"/>
  <c r="CW206" i="3"/>
  <c r="CX206" i="3"/>
  <c r="DH206" i="3" s="1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W208" i="3"/>
  <c r="CX208" i="3"/>
  <c r="CY208" i="3"/>
  <c r="CZ208" i="3"/>
  <c r="DA208" i="3"/>
  <c r="DB208" i="3"/>
  <c r="DC208" i="3"/>
  <c r="A209" i="3"/>
  <c r="Y209" i="3"/>
  <c r="CX209" i="3"/>
  <c r="CY209" i="3"/>
  <c r="CZ209" i="3"/>
  <c r="DA209" i="3"/>
  <c r="DB209" i="3"/>
  <c r="DC209" i="3"/>
  <c r="A210" i="3"/>
  <c r="Y210" i="3"/>
  <c r="CV210" i="3" s="1"/>
  <c r="CU210" i="3"/>
  <c r="CX210" i="3"/>
  <c r="DF210" i="3" s="1"/>
  <c r="CY210" i="3"/>
  <c r="CZ210" i="3"/>
  <c r="DA210" i="3"/>
  <c r="DB210" i="3"/>
  <c r="DC210" i="3"/>
  <c r="A211" i="3"/>
  <c r="Y211" i="3"/>
  <c r="CX211" i="3"/>
  <c r="DI211" i="3" s="1"/>
  <c r="DJ211" i="3" s="1"/>
  <c r="CY211" i="3"/>
  <c r="CZ211" i="3"/>
  <c r="DB211" i="3" s="1"/>
  <c r="DA211" i="3"/>
  <c r="DC211" i="3"/>
  <c r="DF211" i="3"/>
  <c r="DG211" i="3"/>
  <c r="A212" i="3"/>
  <c r="Y212" i="3"/>
  <c r="CW212" i="3" s="1"/>
  <c r="CY212" i="3"/>
  <c r="CZ212" i="3"/>
  <c r="DA212" i="3"/>
  <c r="DB212" i="3"/>
  <c r="DC212" i="3"/>
  <c r="A213" i="3"/>
  <c r="Y213" i="3"/>
  <c r="CX213" i="3" s="1"/>
  <c r="DF213" i="3" s="1"/>
  <c r="CW213" i="3"/>
  <c r="CY213" i="3"/>
  <c r="CZ213" i="3"/>
  <c r="DA213" i="3"/>
  <c r="DB213" i="3"/>
  <c r="DC213" i="3"/>
  <c r="DG213" i="3"/>
  <c r="DJ213" i="3" s="1"/>
  <c r="DI213" i="3"/>
  <c r="A214" i="3"/>
  <c r="Y214" i="3"/>
  <c r="CW214" i="3" s="1"/>
  <c r="CY214" i="3"/>
  <c r="CZ214" i="3"/>
  <c r="DB214" i="3" s="1"/>
  <c r="DA214" i="3"/>
  <c r="DC214" i="3"/>
  <c r="A215" i="3"/>
  <c r="Y215" i="3"/>
  <c r="CW215" i="3" s="1"/>
  <c r="CY215" i="3"/>
  <c r="CZ215" i="3"/>
  <c r="DB215" i="3" s="1"/>
  <c r="DA215" i="3"/>
  <c r="DC215" i="3"/>
  <c r="A216" i="3"/>
  <c r="Y216" i="3"/>
  <c r="CW216" i="3"/>
  <c r="CX216" i="3"/>
  <c r="DG216" i="3" s="1"/>
  <c r="DJ216" i="3" s="1"/>
  <c r="CY216" i="3"/>
  <c r="CZ216" i="3"/>
  <c r="DB216" i="3" s="1"/>
  <c r="DA216" i="3"/>
  <c r="DC216" i="3"/>
  <c r="DF216" i="3"/>
  <c r="A217" i="3"/>
  <c r="Y217" i="3"/>
  <c r="CX217" i="3" s="1"/>
  <c r="CW217" i="3"/>
  <c r="CY217" i="3"/>
  <c r="CZ217" i="3"/>
  <c r="DA217" i="3"/>
  <c r="DB217" i="3"/>
  <c r="DC217" i="3"/>
  <c r="A218" i="3"/>
  <c r="Y218" i="3"/>
  <c r="CX218" i="3"/>
  <c r="DF218" i="3" s="1"/>
  <c r="DJ218" i="3" s="1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U269" i="3"/>
  <c r="CV269" i="3"/>
  <c r="CX269" i="3"/>
  <c r="DF269" i="3" s="1"/>
  <c r="CY269" i="3"/>
  <c r="CZ269" i="3"/>
  <c r="DB269" i="3" s="1"/>
  <c r="DA269" i="3"/>
  <c r="DC269" i="3"/>
  <c r="DG269" i="3"/>
  <c r="A270" i="3"/>
  <c r="Y270" i="3"/>
  <c r="CX270" i="3" s="1"/>
  <c r="CY270" i="3"/>
  <c r="CZ270" i="3"/>
  <c r="DA270" i="3"/>
  <c r="DB270" i="3"/>
  <c r="DC270" i="3"/>
  <c r="A271" i="3"/>
  <c r="Y271" i="3"/>
  <c r="CW271" i="3" s="1"/>
  <c r="CX271" i="3"/>
  <c r="DG271" i="3" s="1"/>
  <c r="DJ271" i="3" s="1"/>
  <c r="CY271" i="3"/>
  <c r="CZ271" i="3"/>
  <c r="DA271" i="3"/>
  <c r="DB271" i="3"/>
  <c r="DC271" i="3"/>
  <c r="DF271" i="3"/>
  <c r="DH271" i="3"/>
  <c r="DI271" i="3"/>
  <c r="A272" i="3"/>
  <c r="Y272" i="3"/>
  <c r="CW272" i="3" s="1"/>
  <c r="CX272" i="3"/>
  <c r="DH272" i="3" s="1"/>
  <c r="CY272" i="3"/>
  <c r="CZ272" i="3"/>
  <c r="DB272" i="3" s="1"/>
  <c r="DA272" i="3"/>
  <c r="DC272" i="3"/>
  <c r="DF272" i="3"/>
  <c r="DG272" i="3"/>
  <c r="DJ272" i="3" s="1"/>
  <c r="A273" i="3"/>
  <c r="Y273" i="3"/>
  <c r="CW273" i="3" s="1"/>
  <c r="CX273" i="3"/>
  <c r="DF273" i="3" s="1"/>
  <c r="CY273" i="3"/>
  <c r="CZ273" i="3"/>
  <c r="DA273" i="3"/>
  <c r="DB273" i="3"/>
  <c r="DC273" i="3"/>
  <c r="A274" i="3"/>
  <c r="Y274" i="3"/>
  <c r="CX274" i="3" s="1"/>
  <c r="CY274" i="3"/>
  <c r="CZ274" i="3"/>
  <c r="DA274" i="3"/>
  <c r="DB274" i="3"/>
  <c r="DC274" i="3"/>
  <c r="A275" i="3"/>
  <c r="Y275" i="3"/>
  <c r="CX275" i="3"/>
  <c r="DF275" i="3" s="1"/>
  <c r="DJ275" i="3" s="1"/>
  <c r="CY275" i="3"/>
  <c r="CZ275" i="3"/>
  <c r="DB275" i="3" s="1"/>
  <c r="DA275" i="3"/>
  <c r="DC275" i="3"/>
  <c r="DH275" i="3"/>
  <c r="DI275" i="3"/>
  <c r="A276" i="3"/>
  <c r="Y276" i="3"/>
  <c r="CU276" i="3"/>
  <c r="CV276" i="3"/>
  <c r="CX276" i="3"/>
  <c r="DF276" i="3" s="1"/>
  <c r="CY276" i="3"/>
  <c r="CZ276" i="3"/>
  <c r="DB276" i="3" s="1"/>
  <c r="DA276" i="3"/>
  <c r="DC276" i="3"/>
  <c r="A277" i="3"/>
  <c r="Y277" i="3"/>
  <c r="CX277" i="3" s="1"/>
  <c r="CY277" i="3"/>
  <c r="CZ277" i="3"/>
  <c r="DA277" i="3"/>
  <c r="DB277" i="3"/>
  <c r="DC277" i="3"/>
  <c r="A278" i="3"/>
  <c r="Y278" i="3"/>
  <c r="CW278" i="3" s="1"/>
  <c r="CX278" i="3"/>
  <c r="DG278" i="3" s="1"/>
  <c r="DJ278" i="3" s="1"/>
  <c r="CY278" i="3"/>
  <c r="CZ278" i="3"/>
  <c r="DA278" i="3"/>
  <c r="DB278" i="3"/>
  <c r="DC278" i="3"/>
  <c r="DF278" i="3"/>
  <c r="DH278" i="3"/>
  <c r="DI278" i="3"/>
  <c r="A279" i="3"/>
  <c r="Y279" i="3"/>
  <c r="CW279" i="3" s="1"/>
  <c r="CX279" i="3"/>
  <c r="DH279" i="3" s="1"/>
  <c r="CY279" i="3"/>
  <c r="CZ279" i="3"/>
  <c r="DB279" i="3" s="1"/>
  <c r="DA279" i="3"/>
  <c r="DC279" i="3"/>
  <c r="DF279" i="3"/>
  <c r="DG279" i="3"/>
  <c r="DJ279" i="3" s="1"/>
  <c r="A280" i="3"/>
  <c r="Y280" i="3"/>
  <c r="CW280" i="3" s="1"/>
  <c r="CX280" i="3"/>
  <c r="DF280" i="3" s="1"/>
  <c r="CY280" i="3"/>
  <c r="CZ280" i="3"/>
  <c r="DA280" i="3"/>
  <c r="DB280" i="3"/>
  <c r="DC280" i="3"/>
  <c r="A281" i="3"/>
  <c r="Y281" i="3"/>
  <c r="CX281" i="3" s="1"/>
  <c r="CY281" i="3"/>
  <c r="CZ281" i="3"/>
  <c r="DA281" i="3"/>
  <c r="DB281" i="3"/>
  <c r="DC281" i="3"/>
  <c r="A282" i="3"/>
  <c r="Y282" i="3"/>
  <c r="CX282" i="3"/>
  <c r="DF282" i="3" s="1"/>
  <c r="DJ282" i="3" s="1"/>
  <c r="CY282" i="3"/>
  <c r="CZ282" i="3"/>
  <c r="DB282" i="3" s="1"/>
  <c r="DA282" i="3"/>
  <c r="DC282" i="3"/>
  <c r="DH282" i="3"/>
  <c r="DI282" i="3"/>
  <c r="A283" i="3"/>
  <c r="Y283" i="3"/>
  <c r="CU283" i="3"/>
  <c r="CV283" i="3"/>
  <c r="CX283" i="3"/>
  <c r="DF283" i="3" s="1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A285" i="3"/>
  <c r="Y285" i="3"/>
  <c r="CW285" i="3" s="1"/>
  <c r="CX285" i="3"/>
  <c r="DG285" i="3" s="1"/>
  <c r="DJ285" i="3" s="1"/>
  <c r="CY285" i="3"/>
  <c r="CZ285" i="3"/>
  <c r="DA285" i="3"/>
  <c r="DB285" i="3"/>
  <c r="DC285" i="3"/>
  <c r="DF285" i="3"/>
  <c r="DH285" i="3"/>
  <c r="DI285" i="3"/>
  <c r="A286" i="3"/>
  <c r="Y286" i="3"/>
  <c r="CW286" i="3" s="1"/>
  <c r="CX286" i="3"/>
  <c r="DH286" i="3" s="1"/>
  <c r="CY286" i="3"/>
  <c r="CZ286" i="3"/>
  <c r="DB286" i="3" s="1"/>
  <c r="DA286" i="3"/>
  <c r="DC286" i="3"/>
  <c r="DF286" i="3"/>
  <c r="DG286" i="3"/>
  <c r="DJ286" i="3" s="1"/>
  <c r="A287" i="3"/>
  <c r="Y287" i="3"/>
  <c r="CW287" i="3" s="1"/>
  <c r="CX287" i="3"/>
  <c r="DF287" i="3" s="1"/>
  <c r="CY287" i="3"/>
  <c r="CZ287" i="3"/>
  <c r="DA287" i="3"/>
  <c r="DB287" i="3"/>
  <c r="DC287" i="3"/>
  <c r="A288" i="3"/>
  <c r="Y288" i="3"/>
  <c r="CX288" i="3" s="1"/>
  <c r="CY288" i="3"/>
  <c r="CZ288" i="3"/>
  <c r="DA288" i="3"/>
  <c r="DB288" i="3"/>
  <c r="DC288" i="3"/>
  <c r="A289" i="3"/>
  <c r="Y289" i="3"/>
  <c r="CX289" i="3"/>
  <c r="DF289" i="3" s="1"/>
  <c r="DJ289" i="3" s="1"/>
  <c r="CY289" i="3"/>
  <c r="CZ289" i="3"/>
  <c r="DB289" i="3" s="1"/>
  <c r="DA289" i="3"/>
  <c r="DC289" i="3"/>
  <c r="DH289" i="3"/>
  <c r="DI289" i="3"/>
  <c r="A290" i="3"/>
  <c r="Y290" i="3"/>
  <c r="CU290" i="3"/>
  <c r="CV290" i="3"/>
  <c r="CX290" i="3"/>
  <c r="DF290" i="3" s="1"/>
  <c r="CY290" i="3"/>
  <c r="CZ290" i="3"/>
  <c r="DB290" i="3" s="1"/>
  <c r="DA290" i="3"/>
  <c r="DC290" i="3"/>
  <c r="A291" i="3"/>
  <c r="Y291" i="3"/>
  <c r="CX291" i="3" s="1"/>
  <c r="CY291" i="3"/>
  <c r="CZ291" i="3"/>
  <c r="DA291" i="3"/>
  <c r="DB291" i="3"/>
  <c r="DC291" i="3"/>
  <c r="A292" i="3"/>
  <c r="Y292" i="3"/>
  <c r="CW292" i="3" s="1"/>
  <c r="CX292" i="3"/>
  <c r="DG292" i="3" s="1"/>
  <c r="DJ292" i="3" s="1"/>
  <c r="CY292" i="3"/>
  <c r="CZ292" i="3"/>
  <c r="DA292" i="3"/>
  <c r="DB292" i="3"/>
  <c r="DC292" i="3"/>
  <c r="DF292" i="3"/>
  <c r="DH292" i="3"/>
  <c r="DI292" i="3"/>
  <c r="A293" i="3"/>
  <c r="Y293" i="3"/>
  <c r="CW293" i="3" s="1"/>
  <c r="CX293" i="3"/>
  <c r="DH293" i="3" s="1"/>
  <c r="CY293" i="3"/>
  <c r="CZ293" i="3"/>
  <c r="DB293" i="3" s="1"/>
  <c r="DA293" i="3"/>
  <c r="DC293" i="3"/>
  <c r="DF293" i="3"/>
  <c r="DG293" i="3"/>
  <c r="DJ293" i="3" s="1"/>
  <c r="A294" i="3"/>
  <c r="Y294" i="3"/>
  <c r="CW294" i="3" s="1"/>
  <c r="CX294" i="3"/>
  <c r="DF294" i="3" s="1"/>
  <c r="CY294" i="3"/>
  <c r="CZ294" i="3"/>
  <c r="DA294" i="3"/>
  <c r="DB294" i="3"/>
  <c r="DC294" i="3"/>
  <c r="A295" i="3"/>
  <c r="Y295" i="3"/>
  <c r="CX295" i="3" s="1"/>
  <c r="CY295" i="3"/>
  <c r="CZ295" i="3"/>
  <c r="DA295" i="3"/>
  <c r="DB295" i="3"/>
  <c r="DC295" i="3"/>
  <c r="A296" i="3"/>
  <c r="Y296" i="3"/>
  <c r="CX296" i="3"/>
  <c r="DF296" i="3" s="1"/>
  <c r="DJ296" i="3" s="1"/>
  <c r="CY296" i="3"/>
  <c r="CZ296" i="3"/>
  <c r="DB296" i="3" s="1"/>
  <c r="DA296" i="3"/>
  <c r="DC296" i="3"/>
  <c r="DH296" i="3"/>
  <c r="DI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X311" i="3" s="1"/>
  <c r="CY311" i="3"/>
  <c r="CZ311" i="3"/>
  <c r="DA311" i="3"/>
  <c r="DB311" i="3"/>
  <c r="DC311" i="3"/>
  <c r="A312" i="3"/>
  <c r="Y312" i="3"/>
  <c r="CX312" i="3" s="1"/>
  <c r="CW312" i="3"/>
  <c r="CY312" i="3"/>
  <c r="CZ312" i="3"/>
  <c r="DB312" i="3" s="1"/>
  <c r="DA312" i="3"/>
  <c r="DC312" i="3"/>
  <c r="DG312" i="3"/>
  <c r="DJ312" i="3" s="1"/>
  <c r="DH312" i="3"/>
  <c r="A313" i="3"/>
  <c r="Y313" i="3"/>
  <c r="CX313" i="3"/>
  <c r="CY313" i="3"/>
  <c r="CZ313" i="3"/>
  <c r="DB313" i="3" s="1"/>
  <c r="DA313" i="3"/>
  <c r="DC313" i="3"/>
  <c r="DF313" i="3"/>
  <c r="DG313" i="3"/>
  <c r="A314" i="3"/>
  <c r="Y314" i="3"/>
  <c r="CW314" i="3" s="1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T28" i="1"/>
  <c r="AC28" i="1"/>
  <c r="AE28" i="1"/>
  <c r="CR28" i="1" s="1"/>
  <c r="Q28" i="1" s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P28" i="1" s="1"/>
  <c r="CT28" i="1"/>
  <c r="S28" i="1" s="1"/>
  <c r="CU28" i="1"/>
  <c r="GL28" i="1"/>
  <c r="GO28" i="1"/>
  <c r="GP28" i="1"/>
  <c r="GV28" i="1"/>
  <c r="HC28" i="1"/>
  <c r="GX28" i="1" s="1"/>
  <c r="C29" i="1"/>
  <c r="D29" i="1"/>
  <c r="I29" i="1"/>
  <c r="K29" i="1"/>
  <c r="AC29" i="1"/>
  <c r="CQ29" i="1" s="1"/>
  <c r="P29" i="1" s="1"/>
  <c r="AE29" i="1"/>
  <c r="AD29" i="1" s="1"/>
  <c r="AF29" i="1"/>
  <c r="AG29" i="1"/>
  <c r="AH29" i="1"/>
  <c r="AI29" i="1"/>
  <c r="AJ29" i="1"/>
  <c r="CX29" i="1" s="1"/>
  <c r="W29" i="1" s="1"/>
  <c r="CT29" i="1"/>
  <c r="S29" i="1" s="1"/>
  <c r="CU29" i="1"/>
  <c r="T29" i="1" s="1"/>
  <c r="CV29" i="1"/>
  <c r="U29" i="1" s="1"/>
  <c r="CW29" i="1"/>
  <c r="V29" i="1" s="1"/>
  <c r="GL29" i="1"/>
  <c r="GO29" i="1"/>
  <c r="GP29" i="1"/>
  <c r="GV29" i="1"/>
  <c r="HC29" i="1" s="1"/>
  <c r="GX29" i="1" s="1"/>
  <c r="C30" i="1"/>
  <c r="D30" i="1"/>
  <c r="I30" i="1"/>
  <c r="K30" i="1"/>
  <c r="AC30" i="1"/>
  <c r="CQ30" i="1" s="1"/>
  <c r="P30" i="1" s="1"/>
  <c r="AE30" i="1"/>
  <c r="CR30" i="1" s="1"/>
  <c r="Q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T30" i="1"/>
  <c r="S30" i="1" s="1"/>
  <c r="GL30" i="1"/>
  <c r="GO30" i="1"/>
  <c r="GP30" i="1"/>
  <c r="GV30" i="1"/>
  <c r="HC30" i="1"/>
  <c r="GX30" i="1" s="1"/>
  <c r="C31" i="1"/>
  <c r="D31" i="1"/>
  <c r="I31" i="1"/>
  <c r="T31" i="1" s="1"/>
  <c r="K31" i="1"/>
  <c r="AC31" i="1"/>
  <c r="AE31" i="1"/>
  <c r="AD31" i="1" s="1"/>
  <c r="AF31" i="1"/>
  <c r="AG31" i="1"/>
  <c r="AH31" i="1"/>
  <c r="CV31" i="1" s="1"/>
  <c r="U31" i="1" s="1"/>
  <c r="AI31" i="1"/>
  <c r="AJ31" i="1"/>
  <c r="CX31" i="1" s="1"/>
  <c r="W31" i="1" s="1"/>
  <c r="CR31" i="1"/>
  <c r="Q31" i="1" s="1"/>
  <c r="CS31" i="1"/>
  <c r="R31" i="1" s="1"/>
  <c r="CT31" i="1"/>
  <c r="S31" i="1" s="1"/>
  <c r="CU31" i="1"/>
  <c r="CW31" i="1"/>
  <c r="GL31" i="1"/>
  <c r="GO31" i="1"/>
  <c r="GP31" i="1"/>
  <c r="GV31" i="1"/>
  <c r="HC31" i="1" s="1"/>
  <c r="GX31" i="1" s="1"/>
  <c r="C32" i="1"/>
  <c r="D32" i="1"/>
  <c r="AC32" i="1"/>
  <c r="CQ32" i="1" s="1"/>
  <c r="P32" i="1" s="1"/>
  <c r="AE32" i="1"/>
  <c r="CR32" i="1" s="1"/>
  <c r="Q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T32" i="1"/>
  <c r="S32" i="1" s="1"/>
  <c r="GL32" i="1"/>
  <c r="GO32" i="1"/>
  <c r="GP32" i="1"/>
  <c r="GV32" i="1"/>
  <c r="HC32" i="1"/>
  <c r="GX32" i="1" s="1"/>
  <c r="C33" i="1"/>
  <c r="D33" i="1"/>
  <c r="V33" i="1"/>
  <c r="AC33" i="1"/>
  <c r="CQ33" i="1" s="1"/>
  <c r="P33" i="1" s="1"/>
  <c r="AE33" i="1"/>
  <c r="AD33" i="1" s="1"/>
  <c r="AF33" i="1"/>
  <c r="AG33" i="1"/>
  <c r="AH33" i="1"/>
  <c r="AI33" i="1"/>
  <c r="AJ33" i="1"/>
  <c r="CX33" i="1" s="1"/>
  <c r="W33" i="1" s="1"/>
  <c r="CT33" i="1"/>
  <c r="S33" i="1" s="1"/>
  <c r="CU33" i="1"/>
  <c r="T33" i="1" s="1"/>
  <c r="CV33" i="1"/>
  <c r="U33" i="1" s="1"/>
  <c r="CW33" i="1"/>
  <c r="GL33" i="1"/>
  <c r="GO33" i="1"/>
  <c r="GP33" i="1"/>
  <c r="GV33" i="1"/>
  <c r="HC33" i="1" s="1"/>
  <c r="GX33" i="1" s="1"/>
  <c r="C34" i="1"/>
  <c r="D34" i="1"/>
  <c r="S34" i="1"/>
  <c r="AC34" i="1"/>
  <c r="AE34" i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Q34" i="1"/>
  <c r="P34" i="1" s="1"/>
  <c r="CP34" i="1" s="1"/>
  <c r="O34" i="1" s="1"/>
  <c r="CT34" i="1"/>
  <c r="CV34" i="1"/>
  <c r="U34" i="1" s="1"/>
  <c r="GL34" i="1"/>
  <c r="GO34" i="1"/>
  <c r="GP34" i="1"/>
  <c r="GV34" i="1"/>
  <c r="HC34" i="1"/>
  <c r="GX34" i="1" s="1"/>
  <c r="C35" i="1"/>
  <c r="D35" i="1"/>
  <c r="AC35" i="1"/>
  <c r="AE35" i="1"/>
  <c r="CR35" i="1" s="1"/>
  <c r="Q35" i="1" s="1"/>
  <c r="AF35" i="1"/>
  <c r="CT35" i="1" s="1"/>
  <c r="S35" i="1" s="1"/>
  <c r="AG35" i="1"/>
  <c r="CU35" i="1" s="1"/>
  <c r="T35" i="1" s="1"/>
  <c r="AH35" i="1"/>
  <c r="AI35" i="1"/>
  <c r="AJ35" i="1"/>
  <c r="CQ35" i="1"/>
  <c r="P35" i="1" s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C36" i="1"/>
  <c r="D36" i="1"/>
  <c r="S36" i="1"/>
  <c r="U36" i="1"/>
  <c r="AB36" i="1"/>
  <c r="AC36" i="1"/>
  <c r="AD36" i="1"/>
  <c r="AE36" i="1"/>
  <c r="AF36" i="1"/>
  <c r="AG36" i="1"/>
  <c r="CU36" i="1" s="1"/>
  <c r="T36" i="1" s="1"/>
  <c r="AH36" i="1"/>
  <c r="AI36" i="1"/>
  <c r="CW36" i="1" s="1"/>
  <c r="V36" i="1" s="1"/>
  <c r="AJ36" i="1"/>
  <c r="CQ36" i="1"/>
  <c r="P36" i="1" s="1"/>
  <c r="CP36" i="1" s="1"/>
  <c r="O36" i="1" s="1"/>
  <c r="CR36" i="1"/>
  <c r="Q36" i="1" s="1"/>
  <c r="CS36" i="1"/>
  <c r="R36" i="1" s="1"/>
  <c r="CZ36" i="1" s="1"/>
  <c r="Y36" i="1" s="1"/>
  <c r="CT36" i="1"/>
  <c r="CV36" i="1"/>
  <c r="CX36" i="1"/>
  <c r="W36" i="1" s="1"/>
  <c r="GL36" i="1"/>
  <c r="GO36" i="1"/>
  <c r="GP36" i="1"/>
  <c r="GV36" i="1"/>
  <c r="GX36" i="1"/>
  <c r="HC36" i="1"/>
  <c r="C37" i="1"/>
  <c r="D37" i="1"/>
  <c r="P37" i="1"/>
  <c r="AC37" i="1"/>
  <c r="AD37" i="1"/>
  <c r="AB37" i="1" s="1"/>
  <c r="AE37" i="1"/>
  <c r="CR37" i="1" s="1"/>
  <c r="Q37" i="1" s="1"/>
  <c r="AF37" i="1"/>
  <c r="CT37" i="1" s="1"/>
  <c r="S37" i="1" s="1"/>
  <c r="AG37" i="1"/>
  <c r="AH37" i="1"/>
  <c r="CV37" i="1" s="1"/>
  <c r="U37" i="1" s="1"/>
  <c r="AI37" i="1"/>
  <c r="CW37" i="1" s="1"/>
  <c r="V37" i="1" s="1"/>
  <c r="AJ37" i="1"/>
  <c r="CQ37" i="1"/>
  <c r="CS37" i="1"/>
  <c r="R37" i="1" s="1"/>
  <c r="CU37" i="1"/>
  <c r="T37" i="1" s="1"/>
  <c r="CX37" i="1"/>
  <c r="W37" i="1" s="1"/>
  <c r="GL37" i="1"/>
  <c r="GO37" i="1"/>
  <c r="GP37" i="1"/>
  <c r="GV37" i="1"/>
  <c r="GX37" i="1"/>
  <c r="HC37" i="1"/>
  <c r="C38" i="1"/>
  <c r="D38" i="1"/>
  <c r="I38" i="1"/>
  <c r="S38" i="1" s="1"/>
  <c r="K38" i="1"/>
  <c r="U38" i="1"/>
  <c r="AC38" i="1"/>
  <c r="AE38" i="1"/>
  <c r="AD38" i="1" s="1"/>
  <c r="AB38" i="1" s="1"/>
  <c r="AF38" i="1"/>
  <c r="AG38" i="1"/>
  <c r="CU38" i="1" s="1"/>
  <c r="T38" i="1" s="1"/>
  <c r="AH38" i="1"/>
  <c r="AI38" i="1"/>
  <c r="CW38" i="1" s="1"/>
  <c r="V38" i="1" s="1"/>
  <c r="AJ38" i="1"/>
  <c r="CQ38" i="1"/>
  <c r="P38" i="1" s="1"/>
  <c r="CR38" i="1"/>
  <c r="Q38" i="1" s="1"/>
  <c r="CS38" i="1"/>
  <c r="R38" i="1" s="1"/>
  <c r="CT38" i="1"/>
  <c r="CV38" i="1"/>
  <c r="CX38" i="1"/>
  <c r="W38" i="1" s="1"/>
  <c r="CZ38" i="1"/>
  <c r="Y38" i="1" s="1"/>
  <c r="GL38" i="1"/>
  <c r="GO38" i="1"/>
  <c r="GP38" i="1"/>
  <c r="GV38" i="1"/>
  <c r="HC38" i="1"/>
  <c r="GX38" i="1" s="1"/>
  <c r="C39" i="1"/>
  <c r="D39" i="1"/>
  <c r="I39" i="1"/>
  <c r="K39" i="1"/>
  <c r="S39" i="1"/>
  <c r="AC39" i="1"/>
  <c r="AE39" i="1"/>
  <c r="AF39" i="1"/>
  <c r="CT39" i="1" s="1"/>
  <c r="AG39" i="1"/>
  <c r="CU39" i="1" s="1"/>
  <c r="T39" i="1" s="1"/>
  <c r="AH39" i="1"/>
  <c r="AI39" i="1"/>
  <c r="AJ39" i="1"/>
  <c r="CQ39" i="1"/>
  <c r="P39" i="1" s="1"/>
  <c r="CS39" i="1"/>
  <c r="R39" i="1" s="1"/>
  <c r="CV39" i="1"/>
  <c r="U39" i="1" s="1"/>
  <c r="CW39" i="1"/>
  <c r="V39" i="1" s="1"/>
  <c r="CX39" i="1"/>
  <c r="W39" i="1" s="1"/>
  <c r="GL39" i="1"/>
  <c r="GO39" i="1"/>
  <c r="GP39" i="1"/>
  <c r="GV39" i="1"/>
  <c r="HC39" i="1"/>
  <c r="GX39" i="1" s="1"/>
  <c r="C40" i="1"/>
  <c r="D40" i="1"/>
  <c r="I40" i="1"/>
  <c r="K40" i="1"/>
  <c r="S40" i="1"/>
  <c r="V40" i="1"/>
  <c r="W40" i="1"/>
  <c r="AC40" i="1"/>
  <c r="AE40" i="1"/>
  <c r="CR40" i="1" s="1"/>
  <c r="Q40" i="1" s="1"/>
  <c r="CP40" i="1" s="1"/>
  <c r="O40" i="1" s="1"/>
  <c r="AF40" i="1"/>
  <c r="AG40" i="1"/>
  <c r="CU40" i="1" s="1"/>
  <c r="T40" i="1" s="1"/>
  <c r="AH40" i="1"/>
  <c r="AI40" i="1"/>
  <c r="CW40" i="1" s="1"/>
  <c r="AJ40" i="1"/>
  <c r="CQ40" i="1"/>
  <c r="P40" i="1" s="1"/>
  <c r="CT40" i="1"/>
  <c r="CV40" i="1"/>
  <c r="U40" i="1" s="1"/>
  <c r="CX40" i="1"/>
  <c r="GL40" i="1"/>
  <c r="GO40" i="1"/>
  <c r="GP40" i="1"/>
  <c r="GV40" i="1"/>
  <c r="HC40" i="1"/>
  <c r="GX40" i="1" s="1"/>
  <c r="C41" i="1"/>
  <c r="D41" i="1"/>
  <c r="I41" i="1"/>
  <c r="K41" i="1"/>
  <c r="V41" i="1"/>
  <c r="AC41" i="1"/>
  <c r="AD41" i="1"/>
  <c r="AE41" i="1"/>
  <c r="AF41" i="1"/>
  <c r="AG41" i="1"/>
  <c r="AH41" i="1"/>
  <c r="AI41" i="1"/>
  <c r="AJ41" i="1"/>
  <c r="CX41" i="1" s="1"/>
  <c r="W41" i="1" s="1"/>
  <c r="CT41" i="1"/>
  <c r="S41" i="1" s="1"/>
  <c r="CU41" i="1"/>
  <c r="T41" i="1" s="1"/>
  <c r="CV41" i="1"/>
  <c r="U41" i="1" s="1"/>
  <c r="CW41" i="1"/>
  <c r="GL41" i="1"/>
  <c r="GO41" i="1"/>
  <c r="GP41" i="1"/>
  <c r="GV41" i="1"/>
  <c r="HC41" i="1" s="1"/>
  <c r="GX41" i="1" s="1"/>
  <c r="C42" i="1"/>
  <c r="D42" i="1"/>
  <c r="S42" i="1"/>
  <c r="AC42" i="1"/>
  <c r="AE42" i="1"/>
  <c r="AF42" i="1"/>
  <c r="AG42" i="1"/>
  <c r="CU42" i="1" s="1"/>
  <c r="T42" i="1" s="1"/>
  <c r="AH42" i="1"/>
  <c r="AI42" i="1"/>
  <c r="CW42" i="1" s="1"/>
  <c r="V42" i="1" s="1"/>
  <c r="AJ42" i="1"/>
  <c r="CX42" i="1" s="1"/>
  <c r="W42" i="1" s="1"/>
  <c r="CQ42" i="1"/>
  <c r="P42" i="1" s="1"/>
  <c r="CT42" i="1"/>
  <c r="CV42" i="1"/>
  <c r="U42" i="1" s="1"/>
  <c r="GL42" i="1"/>
  <c r="GO42" i="1"/>
  <c r="GP42" i="1"/>
  <c r="GV42" i="1"/>
  <c r="HC42" i="1" s="1"/>
  <c r="GX42" i="1" s="1"/>
  <c r="C43" i="1"/>
  <c r="D43" i="1"/>
  <c r="S43" i="1"/>
  <c r="T43" i="1"/>
  <c r="AC43" i="1"/>
  <c r="AE43" i="1"/>
  <c r="AF43" i="1"/>
  <c r="AG43" i="1"/>
  <c r="CU43" i="1" s="1"/>
  <c r="AH43" i="1"/>
  <c r="AI43" i="1"/>
  <c r="CW43" i="1" s="1"/>
  <c r="V43" i="1" s="1"/>
  <c r="AJ43" i="1"/>
  <c r="CX43" i="1" s="1"/>
  <c r="W43" i="1" s="1"/>
  <c r="CQ43" i="1"/>
  <c r="P43" i="1" s="1"/>
  <c r="CT43" i="1"/>
  <c r="CV43" i="1"/>
  <c r="U43" i="1" s="1"/>
  <c r="GL43" i="1"/>
  <c r="GO43" i="1"/>
  <c r="GP43" i="1"/>
  <c r="GV43" i="1"/>
  <c r="HC43" i="1" s="1"/>
  <c r="GX43" i="1" s="1"/>
  <c r="C44" i="1"/>
  <c r="D44" i="1"/>
  <c r="P44" i="1"/>
  <c r="AC44" i="1"/>
  <c r="AD44" i="1"/>
  <c r="AB44" i="1" s="1"/>
  <c r="AE44" i="1"/>
  <c r="AF44" i="1"/>
  <c r="AG44" i="1"/>
  <c r="CU44" i="1" s="1"/>
  <c r="T44" i="1" s="1"/>
  <c r="AH44" i="1"/>
  <c r="AI44" i="1"/>
  <c r="CW44" i="1" s="1"/>
  <c r="V44" i="1" s="1"/>
  <c r="AJ44" i="1"/>
  <c r="CQ44" i="1"/>
  <c r="CR44" i="1"/>
  <c r="Q44" i="1" s="1"/>
  <c r="CS44" i="1"/>
  <c r="R44" i="1" s="1"/>
  <c r="CT44" i="1"/>
  <c r="S44" i="1" s="1"/>
  <c r="CV44" i="1"/>
  <c r="U44" i="1" s="1"/>
  <c r="CX44" i="1"/>
  <c r="W44" i="1" s="1"/>
  <c r="GL44" i="1"/>
  <c r="GO44" i="1"/>
  <c r="GP44" i="1"/>
  <c r="GV44" i="1"/>
  <c r="HC44" i="1"/>
  <c r="GX44" i="1" s="1"/>
  <c r="C45" i="1"/>
  <c r="D45" i="1"/>
  <c r="P45" i="1"/>
  <c r="CP45" i="1" s="1"/>
  <c r="O45" i="1" s="1"/>
  <c r="Q45" i="1"/>
  <c r="AC45" i="1"/>
  <c r="AD45" i="1"/>
  <c r="AE45" i="1"/>
  <c r="CR45" i="1" s="1"/>
  <c r="AF45" i="1"/>
  <c r="CT45" i="1" s="1"/>
  <c r="S45" i="1" s="1"/>
  <c r="AG45" i="1"/>
  <c r="AH45" i="1"/>
  <c r="AI45" i="1"/>
  <c r="AJ45" i="1"/>
  <c r="CX45" i="1" s="1"/>
  <c r="W45" i="1" s="1"/>
  <c r="CQ45" i="1"/>
  <c r="CS45" i="1"/>
  <c r="R45" i="1" s="1"/>
  <c r="CU45" i="1"/>
  <c r="T45" i="1" s="1"/>
  <c r="CV45" i="1"/>
  <c r="U45" i="1" s="1"/>
  <c r="CW45" i="1"/>
  <c r="V45" i="1" s="1"/>
  <c r="GL45" i="1"/>
  <c r="GO45" i="1"/>
  <c r="GP45" i="1"/>
  <c r="GV45" i="1"/>
  <c r="GX45" i="1"/>
  <c r="HC45" i="1"/>
  <c r="C46" i="1"/>
  <c r="D46" i="1"/>
  <c r="I46" i="1"/>
  <c r="W46" i="1" s="1"/>
  <c r="K46" i="1"/>
  <c r="AC46" i="1"/>
  <c r="AB46" i="1" s="1"/>
  <c r="AD46" i="1"/>
  <c r="AE46" i="1"/>
  <c r="CS46" i="1" s="1"/>
  <c r="R46" i="1" s="1"/>
  <c r="AF46" i="1"/>
  <c r="AG46" i="1"/>
  <c r="AH46" i="1"/>
  <c r="AI46" i="1"/>
  <c r="AJ46" i="1"/>
  <c r="CR46" i="1"/>
  <c r="Q46" i="1" s="1"/>
  <c r="CT46" i="1"/>
  <c r="S46" i="1" s="1"/>
  <c r="CU46" i="1"/>
  <c r="CV46" i="1"/>
  <c r="U46" i="1" s="1"/>
  <c r="CW46" i="1"/>
  <c r="V46" i="1" s="1"/>
  <c r="CX46" i="1"/>
  <c r="GL46" i="1"/>
  <c r="GO46" i="1"/>
  <c r="GP46" i="1"/>
  <c r="GV46" i="1"/>
  <c r="GX46" i="1"/>
  <c r="HC46" i="1"/>
  <c r="C47" i="1"/>
  <c r="D47" i="1"/>
  <c r="I47" i="1"/>
  <c r="K47" i="1"/>
  <c r="P47" i="1"/>
  <c r="U47" i="1"/>
  <c r="AC47" i="1"/>
  <c r="CQ47" i="1" s="1"/>
  <c r="AD47" i="1"/>
  <c r="AE47" i="1"/>
  <c r="CR47" i="1" s="1"/>
  <c r="Q47" i="1" s="1"/>
  <c r="AF47" i="1"/>
  <c r="CT47" i="1" s="1"/>
  <c r="S47" i="1" s="1"/>
  <c r="AG47" i="1"/>
  <c r="CU47" i="1" s="1"/>
  <c r="T47" i="1" s="1"/>
  <c r="AH47" i="1"/>
  <c r="AI47" i="1"/>
  <c r="CW47" i="1" s="1"/>
  <c r="V47" i="1" s="1"/>
  <c r="AJ47" i="1"/>
  <c r="CV47" i="1"/>
  <c r="CX47" i="1"/>
  <c r="W47" i="1" s="1"/>
  <c r="GL47" i="1"/>
  <c r="GO47" i="1"/>
  <c r="GP47" i="1"/>
  <c r="GV47" i="1"/>
  <c r="HC47" i="1" s="1"/>
  <c r="GX47" i="1" s="1"/>
  <c r="C48" i="1"/>
  <c r="D48" i="1"/>
  <c r="AB48" i="1"/>
  <c r="AC48" i="1"/>
  <c r="AD48" i="1"/>
  <c r="AE48" i="1"/>
  <c r="AF48" i="1"/>
  <c r="CT48" i="1" s="1"/>
  <c r="AG48" i="1"/>
  <c r="CU48" i="1" s="1"/>
  <c r="AH48" i="1"/>
  <c r="AI48" i="1"/>
  <c r="AJ48" i="1"/>
  <c r="CQ48" i="1"/>
  <c r="CR48" i="1"/>
  <c r="CS48" i="1"/>
  <c r="CV48" i="1"/>
  <c r="CW48" i="1"/>
  <c r="CX48" i="1"/>
  <c r="GL48" i="1"/>
  <c r="GO48" i="1"/>
  <c r="GP48" i="1"/>
  <c r="GV48" i="1"/>
  <c r="HC48" i="1"/>
  <c r="C49" i="1"/>
  <c r="D49" i="1"/>
  <c r="I49" i="1"/>
  <c r="K49" i="1"/>
  <c r="AC49" i="1"/>
  <c r="AB49" i="1" s="1"/>
  <c r="AD49" i="1"/>
  <c r="AE49" i="1"/>
  <c r="CR49" i="1" s="1"/>
  <c r="Q49" i="1" s="1"/>
  <c r="AF49" i="1"/>
  <c r="CT49" i="1" s="1"/>
  <c r="S49" i="1" s="1"/>
  <c r="AG49" i="1"/>
  <c r="CU49" i="1" s="1"/>
  <c r="T49" i="1" s="1"/>
  <c r="AH49" i="1"/>
  <c r="AI49" i="1"/>
  <c r="CW49" i="1" s="1"/>
  <c r="V49" i="1" s="1"/>
  <c r="AJ49" i="1"/>
  <c r="CQ49" i="1"/>
  <c r="P49" i="1" s="1"/>
  <c r="CV49" i="1"/>
  <c r="U49" i="1" s="1"/>
  <c r="CX49" i="1"/>
  <c r="W49" i="1" s="1"/>
  <c r="GL49" i="1"/>
  <c r="GO49" i="1"/>
  <c r="GP49" i="1"/>
  <c r="GV49" i="1"/>
  <c r="HC49" i="1"/>
  <c r="GX49" i="1" s="1"/>
  <c r="C50" i="1"/>
  <c r="D50" i="1"/>
  <c r="AB50" i="1"/>
  <c r="AC50" i="1"/>
  <c r="CQ50" i="1" s="1"/>
  <c r="AD50" i="1"/>
  <c r="AE50" i="1"/>
  <c r="AF50" i="1"/>
  <c r="AG50" i="1"/>
  <c r="AH50" i="1"/>
  <c r="AI50" i="1"/>
  <c r="CW50" i="1" s="1"/>
  <c r="AJ50" i="1"/>
  <c r="CX50" i="1" s="1"/>
  <c r="CR50" i="1"/>
  <c r="CS50" i="1"/>
  <c r="CT50" i="1"/>
  <c r="CU50" i="1"/>
  <c r="CV50" i="1"/>
  <c r="GL50" i="1"/>
  <c r="GO50" i="1"/>
  <c r="GP50" i="1"/>
  <c r="GV50" i="1"/>
  <c r="HC50" i="1" s="1"/>
  <c r="C51" i="1"/>
  <c r="D51" i="1"/>
  <c r="I51" i="1"/>
  <c r="K51" i="1"/>
  <c r="AB51" i="1"/>
  <c r="AC51" i="1"/>
  <c r="CQ51" i="1" s="1"/>
  <c r="P51" i="1" s="1"/>
  <c r="CP51" i="1" s="1"/>
  <c r="O51" i="1" s="1"/>
  <c r="AD51" i="1"/>
  <c r="AE51" i="1"/>
  <c r="CR51" i="1" s="1"/>
  <c r="Q51" i="1" s="1"/>
  <c r="AF51" i="1"/>
  <c r="CT51" i="1" s="1"/>
  <c r="S51" i="1" s="1"/>
  <c r="AG51" i="1"/>
  <c r="CU51" i="1" s="1"/>
  <c r="T51" i="1" s="1"/>
  <c r="AH51" i="1"/>
  <c r="AI51" i="1"/>
  <c r="AJ51" i="1"/>
  <c r="CV51" i="1"/>
  <c r="U51" i="1" s="1"/>
  <c r="CW51" i="1"/>
  <c r="V51" i="1" s="1"/>
  <c r="CX51" i="1"/>
  <c r="W51" i="1" s="1"/>
  <c r="GL51" i="1"/>
  <c r="GO51" i="1"/>
  <c r="GP51" i="1"/>
  <c r="GV51" i="1"/>
  <c r="HC51" i="1"/>
  <c r="GX51" i="1" s="1"/>
  <c r="B53" i="1"/>
  <c r="B26" i="1" s="1"/>
  <c r="C53" i="1"/>
  <c r="C26" i="1" s="1"/>
  <c r="D53" i="1"/>
  <c r="D26" i="1" s="1"/>
  <c r="F53" i="1"/>
  <c r="F26" i="1" s="1"/>
  <c r="G53" i="1"/>
  <c r="G26" i="1" s="1"/>
  <c r="BX53" i="1"/>
  <c r="BX26" i="1" s="1"/>
  <c r="BY53" i="1"/>
  <c r="BY26" i="1" s="1"/>
  <c r="BZ53" i="1"/>
  <c r="BZ26" i="1" s="1"/>
  <c r="CC53" i="1"/>
  <c r="CC26" i="1" s="1"/>
  <c r="CD53" i="1"/>
  <c r="CD26" i="1" s="1"/>
  <c r="CK53" i="1"/>
  <c r="CK26" i="1" s="1"/>
  <c r="CL53" i="1"/>
  <c r="CL26" i="1" s="1"/>
  <c r="ER53" i="1"/>
  <c r="ER26" i="1" s="1"/>
  <c r="FP53" i="1"/>
  <c r="FP26" i="1" s="1"/>
  <c r="FQ53" i="1"/>
  <c r="FQ26" i="1" s="1"/>
  <c r="FR53" i="1"/>
  <c r="FR26" i="1" s="1"/>
  <c r="FU53" i="1"/>
  <c r="FU26" i="1" s="1"/>
  <c r="FV53" i="1"/>
  <c r="FV26" i="1" s="1"/>
  <c r="GA53" i="1"/>
  <c r="GA26" i="1" s="1"/>
  <c r="GC53" i="1"/>
  <c r="GC26" i="1" s="1"/>
  <c r="GD53" i="1"/>
  <c r="GD26" i="1" s="1"/>
  <c r="D83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R85" i="1"/>
  <c r="DS85" i="1"/>
  <c r="EE85" i="1"/>
  <c r="EF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AB87" i="1"/>
  <c r="AC87" i="1"/>
  <c r="CQ87" i="1" s="1"/>
  <c r="P87" i="1" s="1"/>
  <c r="AD87" i="1"/>
  <c r="AE87" i="1"/>
  <c r="AF87" i="1"/>
  <c r="AG87" i="1"/>
  <c r="AH87" i="1"/>
  <c r="CV87" i="1" s="1"/>
  <c r="U87" i="1" s="1"/>
  <c r="AI87" i="1"/>
  <c r="CW87" i="1" s="1"/>
  <c r="V87" i="1" s="1"/>
  <c r="AJ87" i="1"/>
  <c r="CX87" i="1" s="1"/>
  <c r="W87" i="1" s="1"/>
  <c r="CR87" i="1"/>
  <c r="Q87" i="1" s="1"/>
  <c r="CS87" i="1"/>
  <c r="R87" i="1" s="1"/>
  <c r="CT87" i="1"/>
  <c r="S87" i="1" s="1"/>
  <c r="CU87" i="1"/>
  <c r="T87" i="1" s="1"/>
  <c r="GL87" i="1"/>
  <c r="GO87" i="1"/>
  <c r="GP87" i="1"/>
  <c r="GV87" i="1"/>
  <c r="HC87" i="1" s="1"/>
  <c r="GX87" i="1" s="1"/>
  <c r="C88" i="1"/>
  <c r="D88" i="1"/>
  <c r="U88" i="1"/>
  <c r="AC88" i="1"/>
  <c r="CQ88" i="1" s="1"/>
  <c r="P88" i="1" s="1"/>
  <c r="CP88" i="1" s="1"/>
  <c r="O88" i="1" s="1"/>
  <c r="AE88" i="1"/>
  <c r="CR88" i="1" s="1"/>
  <c r="Q88" i="1" s="1"/>
  <c r="AF88" i="1"/>
  <c r="AG88" i="1"/>
  <c r="AH88" i="1"/>
  <c r="AI88" i="1"/>
  <c r="CW88" i="1" s="1"/>
  <c r="V88" i="1" s="1"/>
  <c r="AJ88" i="1"/>
  <c r="CX88" i="1" s="1"/>
  <c r="W88" i="1" s="1"/>
  <c r="CT88" i="1"/>
  <c r="S88" i="1" s="1"/>
  <c r="CU88" i="1"/>
  <c r="T88" i="1" s="1"/>
  <c r="CV88" i="1"/>
  <c r="GL88" i="1"/>
  <c r="GO88" i="1"/>
  <c r="GP88" i="1"/>
  <c r="GV88" i="1"/>
  <c r="HC88" i="1" s="1"/>
  <c r="GX88" i="1" s="1"/>
  <c r="C89" i="1"/>
  <c r="D89" i="1"/>
  <c r="I89" i="1"/>
  <c r="K89" i="1"/>
  <c r="AB89" i="1"/>
  <c r="AC89" i="1"/>
  <c r="CQ89" i="1" s="1"/>
  <c r="P89" i="1" s="1"/>
  <c r="AD89" i="1"/>
  <c r="AE89" i="1"/>
  <c r="AF89" i="1"/>
  <c r="AG89" i="1"/>
  <c r="AH89" i="1"/>
  <c r="CV89" i="1" s="1"/>
  <c r="U89" i="1" s="1"/>
  <c r="AI89" i="1"/>
  <c r="CW89" i="1" s="1"/>
  <c r="V89" i="1" s="1"/>
  <c r="AJ89" i="1"/>
  <c r="CX89" i="1" s="1"/>
  <c r="W89" i="1" s="1"/>
  <c r="CR89" i="1"/>
  <c r="Q89" i="1" s="1"/>
  <c r="CS89" i="1"/>
  <c r="R89" i="1" s="1"/>
  <c r="CT89" i="1"/>
  <c r="S89" i="1" s="1"/>
  <c r="CU89" i="1"/>
  <c r="T89" i="1" s="1"/>
  <c r="GL89" i="1"/>
  <c r="GO89" i="1"/>
  <c r="GP89" i="1"/>
  <c r="GV89" i="1"/>
  <c r="HC89" i="1" s="1"/>
  <c r="GX89" i="1" s="1"/>
  <c r="C90" i="1"/>
  <c r="D90" i="1"/>
  <c r="I90" i="1"/>
  <c r="K90" i="1"/>
  <c r="S90" i="1"/>
  <c r="CZ90" i="1" s="1"/>
  <c r="Y90" i="1" s="1"/>
  <c r="AC90" i="1"/>
  <c r="CQ90" i="1" s="1"/>
  <c r="P90" i="1" s="1"/>
  <c r="AD90" i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R90" i="1"/>
  <c r="Q90" i="1" s="1"/>
  <c r="CS90" i="1"/>
  <c r="R90" i="1" s="1"/>
  <c r="CT90" i="1"/>
  <c r="CX90" i="1"/>
  <c r="W90" i="1" s="1"/>
  <c r="EB100" i="1" s="1"/>
  <c r="GL90" i="1"/>
  <c r="GO90" i="1"/>
  <c r="GP90" i="1"/>
  <c r="GV90" i="1"/>
  <c r="HC90" i="1" s="1"/>
  <c r="GX90" i="1" s="1"/>
  <c r="C91" i="1"/>
  <c r="D91" i="1"/>
  <c r="I91" i="1"/>
  <c r="K91" i="1"/>
  <c r="R91" i="1"/>
  <c r="AC91" i="1"/>
  <c r="AE91" i="1"/>
  <c r="AD91" i="1" s="1"/>
  <c r="AB91" i="1" s="1"/>
  <c r="AF91" i="1"/>
  <c r="CT91" i="1" s="1"/>
  <c r="S91" i="1" s="1"/>
  <c r="AG91" i="1"/>
  <c r="CU91" i="1" s="1"/>
  <c r="T91" i="1" s="1"/>
  <c r="AH91" i="1"/>
  <c r="CV91" i="1" s="1"/>
  <c r="U91" i="1" s="1"/>
  <c r="AI91" i="1"/>
  <c r="AJ91" i="1"/>
  <c r="CQ91" i="1"/>
  <c r="P91" i="1" s="1"/>
  <c r="CR91" i="1"/>
  <c r="Q91" i="1" s="1"/>
  <c r="CS91" i="1"/>
  <c r="CW91" i="1"/>
  <c r="V91" i="1" s="1"/>
  <c r="CX91" i="1"/>
  <c r="W91" i="1" s="1"/>
  <c r="GL91" i="1"/>
  <c r="GO91" i="1"/>
  <c r="GP91" i="1"/>
  <c r="GV91" i="1"/>
  <c r="HC91" i="1"/>
  <c r="GX91" i="1" s="1"/>
  <c r="C92" i="1"/>
  <c r="D92" i="1"/>
  <c r="I92" i="1"/>
  <c r="K92" i="1"/>
  <c r="W92" i="1"/>
  <c r="AC92" i="1"/>
  <c r="AE92" i="1"/>
  <c r="CR92" i="1" s="1"/>
  <c r="Q92" i="1" s="1"/>
  <c r="DV100" i="1" s="1"/>
  <c r="AF92" i="1"/>
  <c r="CT92" i="1" s="1"/>
  <c r="S92" i="1" s="1"/>
  <c r="AG92" i="1"/>
  <c r="CU92" i="1" s="1"/>
  <c r="T92" i="1" s="1"/>
  <c r="AH92" i="1"/>
  <c r="AI92" i="1"/>
  <c r="AJ92" i="1"/>
  <c r="CQ92" i="1"/>
  <c r="P92" i="1" s="1"/>
  <c r="CV92" i="1"/>
  <c r="U92" i="1" s="1"/>
  <c r="CW92" i="1"/>
  <c r="V92" i="1" s="1"/>
  <c r="CX92" i="1"/>
  <c r="GL92" i="1"/>
  <c r="GO92" i="1"/>
  <c r="GP92" i="1"/>
  <c r="GV92" i="1"/>
  <c r="HC92" i="1"/>
  <c r="GX92" i="1" s="1"/>
  <c r="C93" i="1"/>
  <c r="D93" i="1"/>
  <c r="I93" i="1"/>
  <c r="K93" i="1"/>
  <c r="P93" i="1"/>
  <c r="V93" i="1"/>
  <c r="AC93" i="1"/>
  <c r="AB93" i="1" s="1"/>
  <c r="AD93" i="1"/>
  <c r="AE93" i="1"/>
  <c r="CR93" i="1" s="1"/>
  <c r="Q93" i="1" s="1"/>
  <c r="CP93" i="1" s="1"/>
  <c r="O93" i="1" s="1"/>
  <c r="AF93" i="1"/>
  <c r="CT93" i="1" s="1"/>
  <c r="S93" i="1" s="1"/>
  <c r="AG93" i="1"/>
  <c r="AH93" i="1"/>
  <c r="AI93" i="1"/>
  <c r="AJ93" i="1"/>
  <c r="CX93" i="1" s="1"/>
  <c r="W93" i="1" s="1"/>
  <c r="CQ93" i="1"/>
  <c r="CU93" i="1"/>
  <c r="T93" i="1" s="1"/>
  <c r="CV93" i="1"/>
  <c r="U93" i="1" s="1"/>
  <c r="CW93" i="1"/>
  <c r="GL93" i="1"/>
  <c r="BZ100" i="1" s="1"/>
  <c r="BZ85" i="1" s="1"/>
  <c r="GO93" i="1"/>
  <c r="GP93" i="1"/>
  <c r="GV93" i="1"/>
  <c r="GX93" i="1"/>
  <c r="HC93" i="1"/>
  <c r="C94" i="1"/>
  <c r="D94" i="1"/>
  <c r="I94" i="1"/>
  <c r="K94" i="1"/>
  <c r="T94" i="1"/>
  <c r="AB94" i="1"/>
  <c r="AC94" i="1"/>
  <c r="CQ94" i="1" s="1"/>
  <c r="P94" i="1" s="1"/>
  <c r="CP94" i="1" s="1"/>
  <c r="O94" i="1" s="1"/>
  <c r="AD94" i="1"/>
  <c r="AE94" i="1"/>
  <c r="AF94" i="1"/>
  <c r="AG94" i="1"/>
  <c r="AH94" i="1"/>
  <c r="CV94" i="1" s="1"/>
  <c r="U94" i="1" s="1"/>
  <c r="AI94" i="1"/>
  <c r="CW94" i="1" s="1"/>
  <c r="V94" i="1" s="1"/>
  <c r="AJ94" i="1"/>
  <c r="CX94" i="1" s="1"/>
  <c r="W94" i="1" s="1"/>
  <c r="CR94" i="1"/>
  <c r="Q94" i="1" s="1"/>
  <c r="CS94" i="1"/>
  <c r="R94" i="1" s="1"/>
  <c r="CT94" i="1"/>
  <c r="S94" i="1" s="1"/>
  <c r="CU94" i="1"/>
  <c r="GL94" i="1"/>
  <c r="GO94" i="1"/>
  <c r="GP94" i="1"/>
  <c r="GV94" i="1"/>
  <c r="HC94" i="1" s="1"/>
  <c r="GX94" i="1" s="1"/>
  <c r="C95" i="1"/>
  <c r="D95" i="1"/>
  <c r="I95" i="1"/>
  <c r="K95" i="1"/>
  <c r="R95" i="1"/>
  <c r="AC95" i="1"/>
  <c r="AD95" i="1"/>
  <c r="AE95" i="1"/>
  <c r="AF95" i="1"/>
  <c r="AB95" i="1" s="1"/>
  <c r="AG95" i="1"/>
  <c r="CU95" i="1" s="1"/>
  <c r="T95" i="1" s="1"/>
  <c r="AH95" i="1"/>
  <c r="CV95" i="1" s="1"/>
  <c r="U95" i="1" s="1"/>
  <c r="AI95" i="1"/>
  <c r="AJ95" i="1"/>
  <c r="CQ95" i="1"/>
  <c r="P95" i="1" s="1"/>
  <c r="CR95" i="1"/>
  <c r="Q95" i="1" s="1"/>
  <c r="CS95" i="1"/>
  <c r="CW95" i="1"/>
  <c r="V95" i="1" s="1"/>
  <c r="CX95" i="1"/>
  <c r="W95" i="1" s="1"/>
  <c r="GL95" i="1"/>
  <c r="GO95" i="1"/>
  <c r="GP95" i="1"/>
  <c r="GV95" i="1"/>
  <c r="HC95" i="1"/>
  <c r="GX95" i="1" s="1"/>
  <c r="C96" i="1"/>
  <c r="D96" i="1"/>
  <c r="I96" i="1"/>
  <c r="K96" i="1"/>
  <c r="P96" i="1"/>
  <c r="V96" i="1"/>
  <c r="AC96" i="1"/>
  <c r="AB96" i="1" s="1"/>
  <c r="AD96" i="1"/>
  <c r="AE96" i="1"/>
  <c r="CR96" i="1" s="1"/>
  <c r="Q96" i="1" s="1"/>
  <c r="AF96" i="1"/>
  <c r="CT96" i="1" s="1"/>
  <c r="S96" i="1" s="1"/>
  <c r="AG96" i="1"/>
  <c r="AH96" i="1"/>
  <c r="AI96" i="1"/>
  <c r="AJ96" i="1"/>
  <c r="CX96" i="1" s="1"/>
  <c r="W96" i="1" s="1"/>
  <c r="CQ96" i="1"/>
  <c r="CU96" i="1"/>
  <c r="T96" i="1" s="1"/>
  <c r="CV96" i="1"/>
  <c r="U96" i="1" s="1"/>
  <c r="CW96" i="1"/>
  <c r="GL96" i="1"/>
  <c r="FR100" i="1" s="1"/>
  <c r="FR85" i="1" s="1"/>
  <c r="GO96" i="1"/>
  <c r="GP96" i="1"/>
  <c r="GV96" i="1"/>
  <c r="GX96" i="1"/>
  <c r="HC96" i="1"/>
  <c r="C97" i="1"/>
  <c r="D97" i="1"/>
  <c r="I97" i="1"/>
  <c r="K97" i="1"/>
  <c r="T97" i="1"/>
  <c r="AB97" i="1"/>
  <c r="AC97" i="1"/>
  <c r="CQ97" i="1" s="1"/>
  <c r="P97" i="1" s="1"/>
  <c r="CP97" i="1" s="1"/>
  <c r="O97" i="1" s="1"/>
  <c r="AD97" i="1"/>
  <c r="AE97" i="1"/>
  <c r="AF97" i="1"/>
  <c r="AG97" i="1"/>
  <c r="AH97" i="1"/>
  <c r="CV97" i="1" s="1"/>
  <c r="U97" i="1" s="1"/>
  <c r="AI97" i="1"/>
  <c r="CW97" i="1" s="1"/>
  <c r="V97" i="1" s="1"/>
  <c r="AJ97" i="1"/>
  <c r="CX97" i="1" s="1"/>
  <c r="W97" i="1" s="1"/>
  <c r="CR97" i="1"/>
  <c r="Q97" i="1" s="1"/>
  <c r="CS97" i="1"/>
  <c r="R97" i="1" s="1"/>
  <c r="CY97" i="1" s="1"/>
  <c r="X97" i="1" s="1"/>
  <c r="CT97" i="1"/>
  <c r="S97" i="1" s="1"/>
  <c r="CU97" i="1"/>
  <c r="GL97" i="1"/>
  <c r="GO97" i="1"/>
  <c r="GP97" i="1"/>
  <c r="CD100" i="1" s="1"/>
  <c r="GV97" i="1"/>
  <c r="HC97" i="1" s="1"/>
  <c r="GX97" i="1" s="1"/>
  <c r="C98" i="1"/>
  <c r="D98" i="1"/>
  <c r="I98" i="1"/>
  <c r="K98" i="1"/>
  <c r="R98" i="1"/>
  <c r="AC98" i="1"/>
  <c r="AD98" i="1"/>
  <c r="AE98" i="1"/>
  <c r="AF98" i="1"/>
  <c r="AG98" i="1"/>
  <c r="CU98" i="1" s="1"/>
  <c r="T98" i="1" s="1"/>
  <c r="AH98" i="1"/>
  <c r="CV98" i="1" s="1"/>
  <c r="U98" i="1" s="1"/>
  <c r="AI98" i="1"/>
  <c r="AJ98" i="1"/>
  <c r="CQ98" i="1"/>
  <c r="P98" i="1" s="1"/>
  <c r="CR98" i="1"/>
  <c r="Q98" i="1" s="1"/>
  <c r="CS98" i="1"/>
  <c r="CW98" i="1"/>
  <c r="V98" i="1" s="1"/>
  <c r="CX98" i="1"/>
  <c r="W98" i="1" s="1"/>
  <c r="GL98" i="1"/>
  <c r="GO98" i="1"/>
  <c r="GP98" i="1"/>
  <c r="GV98" i="1"/>
  <c r="HC98" i="1"/>
  <c r="GX98" i="1" s="1"/>
  <c r="B100" i="1"/>
  <c r="B85" i="1" s="1"/>
  <c r="C100" i="1"/>
  <c r="C85" i="1" s="1"/>
  <c r="D100" i="1"/>
  <c r="D85" i="1" s="1"/>
  <c r="F100" i="1"/>
  <c r="F85" i="1" s="1"/>
  <c r="G100" i="1"/>
  <c r="G85" i="1" s="1"/>
  <c r="AC100" i="1"/>
  <c r="CH100" i="1" s="1"/>
  <c r="AI100" i="1"/>
  <c r="AP100" i="1"/>
  <c r="AP85" i="1" s="1"/>
  <c r="AQ100" i="1"/>
  <c r="BB100" i="1"/>
  <c r="BB85" i="1" s="1"/>
  <c r="BC100" i="1"/>
  <c r="BX100" i="1"/>
  <c r="AO100" i="1" s="1"/>
  <c r="BY100" i="1"/>
  <c r="BY85" i="1" s="1"/>
  <c r="CC100" i="1"/>
  <c r="CI100" i="1"/>
  <c r="CJ100" i="1"/>
  <c r="CK100" i="1"/>
  <c r="CK85" i="1" s="1"/>
  <c r="CL100" i="1"/>
  <c r="CL85" i="1" s="1"/>
  <c r="DU100" i="1"/>
  <c r="EA100" i="1"/>
  <c r="EA85" i="1" s="1"/>
  <c r="EH100" i="1"/>
  <c r="EH85" i="1" s="1"/>
  <c r="EI100" i="1"/>
  <c r="EI85" i="1" s="1"/>
  <c r="ET100" i="1"/>
  <c r="ET85" i="1" s="1"/>
  <c r="EU100" i="1"/>
  <c r="EU85" i="1" s="1"/>
  <c r="FP100" i="1"/>
  <c r="FQ100" i="1"/>
  <c r="FQ85" i="1" s="1"/>
  <c r="FU100" i="1"/>
  <c r="FV100" i="1"/>
  <c r="GB100" i="1"/>
  <c r="GC100" i="1"/>
  <c r="GC85" i="1" s="1"/>
  <c r="GD100" i="1"/>
  <c r="GD85" i="1" s="1"/>
  <c r="F109" i="1"/>
  <c r="P110" i="1"/>
  <c r="F113" i="1"/>
  <c r="P113" i="1"/>
  <c r="P116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R132" i="1"/>
  <c r="DS132" i="1"/>
  <c r="EE132" i="1"/>
  <c r="EF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AC134" i="1"/>
  <c r="CQ134" i="1" s="1"/>
  <c r="P134" i="1" s="1"/>
  <c r="AD134" i="1"/>
  <c r="AE134" i="1"/>
  <c r="CS134" i="1" s="1"/>
  <c r="R134" i="1" s="1"/>
  <c r="AF134" i="1"/>
  <c r="CT134" i="1" s="1"/>
  <c r="S134" i="1" s="1"/>
  <c r="AG134" i="1"/>
  <c r="AH134" i="1"/>
  <c r="CV134" i="1" s="1"/>
  <c r="U134" i="1" s="1"/>
  <c r="AI134" i="1"/>
  <c r="AJ134" i="1"/>
  <c r="CX134" i="1" s="1"/>
  <c r="W134" i="1" s="1"/>
  <c r="CR134" i="1"/>
  <c r="Q134" i="1" s="1"/>
  <c r="CU134" i="1"/>
  <c r="T134" i="1" s="1"/>
  <c r="CW134" i="1"/>
  <c r="V134" i="1" s="1"/>
  <c r="GL134" i="1"/>
  <c r="GO134" i="1"/>
  <c r="GP134" i="1"/>
  <c r="GV134" i="1"/>
  <c r="HC134" i="1" s="1"/>
  <c r="GX134" i="1" s="1"/>
  <c r="C135" i="1"/>
  <c r="D135" i="1"/>
  <c r="T135" i="1"/>
  <c r="V135" i="1"/>
  <c r="AC135" i="1"/>
  <c r="CQ135" i="1" s="1"/>
  <c r="P135" i="1" s="1"/>
  <c r="AE135" i="1"/>
  <c r="CS135" i="1" s="1"/>
  <c r="R135" i="1" s="1"/>
  <c r="AF135" i="1"/>
  <c r="CT135" i="1" s="1"/>
  <c r="S135" i="1" s="1"/>
  <c r="AG135" i="1"/>
  <c r="AH135" i="1"/>
  <c r="AI135" i="1"/>
  <c r="AJ135" i="1"/>
  <c r="CX135" i="1" s="1"/>
  <c r="W135" i="1" s="1"/>
  <c r="CR135" i="1"/>
  <c r="Q135" i="1" s="1"/>
  <c r="CU135" i="1"/>
  <c r="CV135" i="1"/>
  <c r="U135" i="1" s="1"/>
  <c r="CW135" i="1"/>
  <c r="GL135" i="1"/>
  <c r="GO135" i="1"/>
  <c r="GP135" i="1"/>
  <c r="GV135" i="1"/>
  <c r="HC135" i="1"/>
  <c r="GX135" i="1" s="1"/>
  <c r="C136" i="1"/>
  <c r="D136" i="1"/>
  <c r="AC136" i="1"/>
  <c r="AE136" i="1"/>
  <c r="CR136" i="1" s="1"/>
  <c r="Q136" i="1" s="1"/>
  <c r="AF136" i="1"/>
  <c r="CT136" i="1" s="1"/>
  <c r="S136" i="1" s="1"/>
  <c r="AG136" i="1"/>
  <c r="CU136" i="1" s="1"/>
  <c r="T136" i="1" s="1"/>
  <c r="AH136" i="1"/>
  <c r="CV136" i="1" s="1"/>
  <c r="U136" i="1" s="1"/>
  <c r="AI136" i="1"/>
  <c r="AJ136" i="1"/>
  <c r="CX136" i="1" s="1"/>
  <c r="W136" i="1" s="1"/>
  <c r="CQ136" i="1"/>
  <c r="P136" i="1" s="1"/>
  <c r="CW136" i="1"/>
  <c r="V136" i="1" s="1"/>
  <c r="GL136" i="1"/>
  <c r="GO136" i="1"/>
  <c r="GP136" i="1"/>
  <c r="GV136" i="1"/>
  <c r="HC136" i="1"/>
  <c r="GX136" i="1" s="1"/>
  <c r="C137" i="1"/>
  <c r="D137" i="1"/>
  <c r="AC137" i="1"/>
  <c r="CQ137" i="1" s="1"/>
  <c r="P137" i="1" s="1"/>
  <c r="AD137" i="1"/>
  <c r="AE137" i="1"/>
  <c r="CS137" i="1" s="1"/>
  <c r="R137" i="1" s="1"/>
  <c r="AF137" i="1"/>
  <c r="AG137" i="1"/>
  <c r="CU137" i="1" s="1"/>
  <c r="T137" i="1" s="1"/>
  <c r="AH137" i="1"/>
  <c r="CV137" i="1" s="1"/>
  <c r="U137" i="1" s="1"/>
  <c r="AI137" i="1"/>
  <c r="AJ137" i="1"/>
  <c r="CR137" i="1"/>
  <c r="Q137" i="1" s="1"/>
  <c r="CT137" i="1"/>
  <c r="S137" i="1" s="1"/>
  <c r="CW137" i="1"/>
  <c r="V137" i="1" s="1"/>
  <c r="CX137" i="1"/>
  <c r="W137" i="1" s="1"/>
  <c r="GL137" i="1"/>
  <c r="GO137" i="1"/>
  <c r="GP137" i="1"/>
  <c r="GV137" i="1"/>
  <c r="HC137" i="1" s="1"/>
  <c r="GX137" i="1" s="1"/>
  <c r="C138" i="1"/>
  <c r="D138" i="1"/>
  <c r="I138" i="1"/>
  <c r="K142" i="1" s="1"/>
  <c r="K138" i="1"/>
  <c r="AC138" i="1"/>
  <c r="AB138" i="1" s="1"/>
  <c r="AD138" i="1"/>
  <c r="AE138" i="1"/>
  <c r="CR138" i="1" s="1"/>
  <c r="Q138" i="1" s="1"/>
  <c r="AF138" i="1"/>
  <c r="CT138" i="1" s="1"/>
  <c r="S138" i="1" s="1"/>
  <c r="AG138" i="1"/>
  <c r="CU138" i="1" s="1"/>
  <c r="T138" i="1" s="1"/>
  <c r="AH138" i="1"/>
  <c r="CV138" i="1" s="1"/>
  <c r="U138" i="1" s="1"/>
  <c r="AI138" i="1"/>
  <c r="AJ138" i="1"/>
  <c r="CX138" i="1" s="1"/>
  <c r="W138" i="1" s="1"/>
  <c r="CQ138" i="1"/>
  <c r="P138" i="1" s="1"/>
  <c r="CW138" i="1"/>
  <c r="V138" i="1" s="1"/>
  <c r="GL138" i="1"/>
  <c r="GO138" i="1"/>
  <c r="GP138" i="1"/>
  <c r="GV138" i="1"/>
  <c r="HC138" i="1"/>
  <c r="GX138" i="1" s="1"/>
  <c r="C139" i="1"/>
  <c r="D139" i="1"/>
  <c r="I139" i="1"/>
  <c r="K139" i="1"/>
  <c r="U139" i="1"/>
  <c r="AC139" i="1"/>
  <c r="AB139" i="1" s="1"/>
  <c r="AD139" i="1"/>
  <c r="AE139" i="1"/>
  <c r="CR139" i="1" s="1"/>
  <c r="Q139" i="1" s="1"/>
  <c r="AF139" i="1"/>
  <c r="AG139" i="1"/>
  <c r="AH139" i="1"/>
  <c r="AI139" i="1"/>
  <c r="CW139" i="1" s="1"/>
  <c r="V139" i="1" s="1"/>
  <c r="AJ139" i="1"/>
  <c r="CX139" i="1" s="1"/>
  <c r="W139" i="1" s="1"/>
  <c r="CQ139" i="1"/>
  <c r="P139" i="1" s="1"/>
  <c r="CP139" i="1" s="1"/>
  <c r="O139" i="1" s="1"/>
  <c r="CT139" i="1"/>
  <c r="S139" i="1" s="1"/>
  <c r="CU139" i="1"/>
  <c r="T139" i="1" s="1"/>
  <c r="CV139" i="1"/>
  <c r="GL139" i="1"/>
  <c r="GO139" i="1"/>
  <c r="GP139" i="1"/>
  <c r="GV139" i="1"/>
  <c r="GX139" i="1"/>
  <c r="HC139" i="1"/>
  <c r="C140" i="1"/>
  <c r="D140" i="1"/>
  <c r="I140" i="1"/>
  <c r="CX303" i="3" s="1"/>
  <c r="K140" i="1"/>
  <c r="AB140" i="1"/>
  <c r="AC140" i="1"/>
  <c r="CQ140" i="1" s="1"/>
  <c r="P140" i="1" s="1"/>
  <c r="CP140" i="1" s="1"/>
  <c r="O140" i="1" s="1"/>
  <c r="AD140" i="1"/>
  <c r="AE140" i="1"/>
  <c r="AF140" i="1"/>
  <c r="CT140" i="1" s="1"/>
  <c r="S140" i="1" s="1"/>
  <c r="AG140" i="1"/>
  <c r="AH140" i="1"/>
  <c r="CV140" i="1" s="1"/>
  <c r="U140" i="1" s="1"/>
  <c r="AI140" i="1"/>
  <c r="CW140" i="1" s="1"/>
  <c r="V140" i="1" s="1"/>
  <c r="AJ140" i="1"/>
  <c r="CR140" i="1"/>
  <c r="Q140" i="1" s="1"/>
  <c r="CS140" i="1"/>
  <c r="R140" i="1" s="1"/>
  <c r="CU140" i="1"/>
  <c r="T140" i="1" s="1"/>
  <c r="CX140" i="1"/>
  <c r="W140" i="1" s="1"/>
  <c r="GL140" i="1"/>
  <c r="GO140" i="1"/>
  <c r="GP140" i="1"/>
  <c r="CD149" i="1" s="1"/>
  <c r="GV140" i="1"/>
  <c r="GX140" i="1"/>
  <c r="HC140" i="1"/>
  <c r="C141" i="1"/>
  <c r="D141" i="1"/>
  <c r="I141" i="1"/>
  <c r="AC141" i="1"/>
  <c r="AB141" i="1" s="1"/>
  <c r="AD141" i="1"/>
  <c r="AE141" i="1"/>
  <c r="CR141" i="1" s="1"/>
  <c r="Q141" i="1" s="1"/>
  <c r="AF141" i="1"/>
  <c r="CT141" i="1" s="1"/>
  <c r="S141" i="1" s="1"/>
  <c r="AG141" i="1"/>
  <c r="CU141" i="1" s="1"/>
  <c r="T141" i="1" s="1"/>
  <c r="AH141" i="1"/>
  <c r="AI141" i="1"/>
  <c r="AJ141" i="1"/>
  <c r="CX141" i="1" s="1"/>
  <c r="W141" i="1" s="1"/>
  <c r="CQ141" i="1"/>
  <c r="P141" i="1" s="1"/>
  <c r="CV141" i="1"/>
  <c r="U141" i="1" s="1"/>
  <c r="CW141" i="1"/>
  <c r="V141" i="1" s="1"/>
  <c r="GL141" i="1"/>
  <c r="GO141" i="1"/>
  <c r="GP141" i="1"/>
  <c r="GV141" i="1"/>
  <c r="HC141" i="1"/>
  <c r="GX141" i="1" s="1"/>
  <c r="C142" i="1"/>
  <c r="D142" i="1"/>
  <c r="I142" i="1"/>
  <c r="U142" i="1"/>
  <c r="AC142" i="1"/>
  <c r="AB142" i="1" s="1"/>
  <c r="AD142" i="1"/>
  <c r="AE142" i="1"/>
  <c r="CR142" i="1" s="1"/>
  <c r="Q142" i="1" s="1"/>
  <c r="AF142" i="1"/>
  <c r="AG142" i="1"/>
  <c r="AH142" i="1"/>
  <c r="AI142" i="1"/>
  <c r="CW142" i="1" s="1"/>
  <c r="V142" i="1" s="1"/>
  <c r="AJ142" i="1"/>
  <c r="CX142" i="1" s="1"/>
  <c r="W142" i="1" s="1"/>
  <c r="CQ142" i="1"/>
  <c r="P142" i="1" s="1"/>
  <c r="CT142" i="1"/>
  <c r="S142" i="1" s="1"/>
  <c r="CU142" i="1"/>
  <c r="T142" i="1" s="1"/>
  <c r="CV142" i="1"/>
  <c r="GL142" i="1"/>
  <c r="GO142" i="1"/>
  <c r="GP142" i="1"/>
  <c r="GV142" i="1"/>
  <c r="GX142" i="1"/>
  <c r="HC142" i="1"/>
  <c r="C143" i="1"/>
  <c r="D143" i="1"/>
  <c r="I143" i="1"/>
  <c r="P143" i="1" s="1"/>
  <c r="K143" i="1"/>
  <c r="AB143" i="1"/>
  <c r="AC143" i="1"/>
  <c r="AD143" i="1"/>
  <c r="AE143" i="1"/>
  <c r="AF143" i="1"/>
  <c r="CT143" i="1" s="1"/>
  <c r="S143" i="1" s="1"/>
  <c r="AG143" i="1"/>
  <c r="AH143" i="1"/>
  <c r="CV143" i="1" s="1"/>
  <c r="U143" i="1" s="1"/>
  <c r="AI143" i="1"/>
  <c r="CW143" i="1" s="1"/>
  <c r="V143" i="1" s="1"/>
  <c r="AJ143" i="1"/>
  <c r="CQ143" i="1"/>
  <c r="CR143" i="1"/>
  <c r="Q143" i="1" s="1"/>
  <c r="CS143" i="1"/>
  <c r="R143" i="1" s="1"/>
  <c r="CU143" i="1"/>
  <c r="T143" i="1" s="1"/>
  <c r="CX143" i="1"/>
  <c r="W143" i="1" s="1"/>
  <c r="GL143" i="1"/>
  <c r="GO143" i="1"/>
  <c r="GP143" i="1"/>
  <c r="FV149" i="1" s="1"/>
  <c r="FV132" i="1" s="1"/>
  <c r="GV143" i="1"/>
  <c r="GX143" i="1"/>
  <c r="HC143" i="1"/>
  <c r="C144" i="1"/>
  <c r="D144" i="1"/>
  <c r="S144" i="1"/>
  <c r="V144" i="1"/>
  <c r="AB144" i="1"/>
  <c r="AC144" i="1"/>
  <c r="CQ144" i="1" s="1"/>
  <c r="P144" i="1" s="1"/>
  <c r="AD144" i="1"/>
  <c r="AE144" i="1"/>
  <c r="AF144" i="1"/>
  <c r="AG144" i="1"/>
  <c r="CU144" i="1" s="1"/>
  <c r="T144" i="1" s="1"/>
  <c r="AH144" i="1"/>
  <c r="CV144" i="1" s="1"/>
  <c r="U144" i="1" s="1"/>
  <c r="AI144" i="1"/>
  <c r="AJ144" i="1"/>
  <c r="CX144" i="1" s="1"/>
  <c r="W144" i="1" s="1"/>
  <c r="CR144" i="1"/>
  <c r="Q144" i="1" s="1"/>
  <c r="CS144" i="1"/>
  <c r="R144" i="1" s="1"/>
  <c r="CY144" i="1" s="1"/>
  <c r="X144" i="1" s="1"/>
  <c r="CT144" i="1"/>
  <c r="CW144" i="1"/>
  <c r="GL144" i="1"/>
  <c r="GO144" i="1"/>
  <c r="GP144" i="1"/>
  <c r="GV144" i="1"/>
  <c r="HC144" i="1" s="1"/>
  <c r="GX144" i="1" s="1"/>
  <c r="C145" i="1"/>
  <c r="D145" i="1"/>
  <c r="P145" i="1"/>
  <c r="AB145" i="1"/>
  <c r="AC145" i="1"/>
  <c r="AD145" i="1"/>
  <c r="AE145" i="1"/>
  <c r="AF145" i="1"/>
  <c r="CT145" i="1" s="1"/>
  <c r="S145" i="1" s="1"/>
  <c r="AG145" i="1"/>
  <c r="AH145" i="1"/>
  <c r="CV145" i="1" s="1"/>
  <c r="U145" i="1" s="1"/>
  <c r="AI145" i="1"/>
  <c r="CW145" i="1" s="1"/>
  <c r="V145" i="1" s="1"/>
  <c r="AJ145" i="1"/>
  <c r="CQ145" i="1"/>
  <c r="CR145" i="1"/>
  <c r="Q145" i="1" s="1"/>
  <c r="CS145" i="1"/>
  <c r="R145" i="1" s="1"/>
  <c r="CU145" i="1"/>
  <c r="T145" i="1" s="1"/>
  <c r="CX145" i="1"/>
  <c r="W145" i="1" s="1"/>
  <c r="GL145" i="1"/>
  <c r="GO145" i="1"/>
  <c r="GP145" i="1"/>
  <c r="GV145" i="1"/>
  <c r="GX145" i="1"/>
  <c r="HC145" i="1"/>
  <c r="C146" i="1"/>
  <c r="D146" i="1"/>
  <c r="I146" i="1"/>
  <c r="K146" i="1"/>
  <c r="T146" i="1"/>
  <c r="AC146" i="1"/>
  <c r="AB146" i="1" s="1"/>
  <c r="AD146" i="1"/>
  <c r="AE146" i="1"/>
  <c r="CR146" i="1" s="1"/>
  <c r="Q146" i="1" s="1"/>
  <c r="AF146" i="1"/>
  <c r="CT146" i="1" s="1"/>
  <c r="S146" i="1" s="1"/>
  <c r="AG146" i="1"/>
  <c r="AH146" i="1"/>
  <c r="CV146" i="1" s="1"/>
  <c r="U146" i="1" s="1"/>
  <c r="AI146" i="1"/>
  <c r="AJ146" i="1"/>
  <c r="CX146" i="1" s="1"/>
  <c r="W146" i="1" s="1"/>
  <c r="CQ146" i="1"/>
  <c r="P146" i="1" s="1"/>
  <c r="CU146" i="1"/>
  <c r="CW146" i="1"/>
  <c r="V146" i="1" s="1"/>
  <c r="GL146" i="1"/>
  <c r="GO146" i="1"/>
  <c r="GP146" i="1"/>
  <c r="GV146" i="1"/>
  <c r="HC146" i="1"/>
  <c r="GX146" i="1" s="1"/>
  <c r="C147" i="1"/>
  <c r="D147" i="1"/>
  <c r="I147" i="1"/>
  <c r="CX316" i="3" s="1"/>
  <c r="K147" i="1"/>
  <c r="U147" i="1"/>
  <c r="AC147" i="1"/>
  <c r="AB147" i="1" s="1"/>
  <c r="AD147" i="1"/>
  <c r="AE147" i="1"/>
  <c r="CR147" i="1" s="1"/>
  <c r="Q147" i="1" s="1"/>
  <c r="AF147" i="1"/>
  <c r="AG147" i="1"/>
  <c r="AH147" i="1"/>
  <c r="AI147" i="1"/>
  <c r="CW147" i="1" s="1"/>
  <c r="V147" i="1" s="1"/>
  <c r="AJ147" i="1"/>
  <c r="CX147" i="1" s="1"/>
  <c r="W147" i="1" s="1"/>
  <c r="CQ147" i="1"/>
  <c r="P147" i="1" s="1"/>
  <c r="CT147" i="1"/>
  <c r="S147" i="1" s="1"/>
  <c r="CU147" i="1"/>
  <c r="T147" i="1" s="1"/>
  <c r="DY149" i="1" s="1"/>
  <c r="CV147" i="1"/>
  <c r="GL147" i="1"/>
  <c r="GO147" i="1"/>
  <c r="GP147" i="1"/>
  <c r="GV147" i="1"/>
  <c r="GX147" i="1"/>
  <c r="HC147" i="1"/>
  <c r="B149" i="1"/>
  <c r="B132" i="1" s="1"/>
  <c r="C149" i="1"/>
  <c r="C132" i="1" s="1"/>
  <c r="D149" i="1"/>
  <c r="D132" i="1" s="1"/>
  <c r="F149" i="1"/>
  <c r="F132" i="1" s="1"/>
  <c r="G149" i="1"/>
  <c r="G132" i="1" s="1"/>
  <c r="AO149" i="1"/>
  <c r="AO132" i="1" s="1"/>
  <c r="AQ149" i="1"/>
  <c r="AQ132" i="1" s="1"/>
  <c r="AT149" i="1"/>
  <c r="F167" i="1" s="1"/>
  <c r="BX149" i="1"/>
  <c r="BX132" i="1" s="1"/>
  <c r="BY149" i="1"/>
  <c r="BY132" i="1" s="1"/>
  <c r="BZ149" i="1"/>
  <c r="BZ132" i="1" s="1"/>
  <c r="CC149" i="1"/>
  <c r="CC132" i="1" s="1"/>
  <c r="CK149" i="1"/>
  <c r="CK132" i="1" s="1"/>
  <c r="CL149" i="1"/>
  <c r="CL132" i="1" s="1"/>
  <c r="EG149" i="1"/>
  <c r="P153" i="1" s="1"/>
  <c r="EL149" i="1"/>
  <c r="EL132" i="1" s="1"/>
  <c r="EM149" i="1"/>
  <c r="FP149" i="1"/>
  <c r="FP132" i="1" s="1"/>
  <c r="FQ149" i="1"/>
  <c r="EH149" i="1" s="1"/>
  <c r="FR149" i="1"/>
  <c r="FU149" i="1"/>
  <c r="FU132" i="1" s="1"/>
  <c r="GC149" i="1"/>
  <c r="GD149" i="1"/>
  <c r="F159" i="1"/>
  <c r="P167" i="1"/>
  <c r="D179" i="1"/>
  <c r="E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R181" i="1"/>
  <c r="DS181" i="1"/>
  <c r="EE181" i="1"/>
  <c r="EF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I183" i="1"/>
  <c r="S183" i="1" s="1"/>
  <c r="K183" i="1"/>
  <c r="AB183" i="1"/>
  <c r="AC183" i="1"/>
  <c r="CQ183" i="1" s="1"/>
  <c r="P183" i="1" s="1"/>
  <c r="AE183" i="1"/>
  <c r="AD183" i="1" s="1"/>
  <c r="AF183" i="1"/>
  <c r="AG183" i="1"/>
  <c r="CU183" i="1" s="1"/>
  <c r="T183" i="1" s="1"/>
  <c r="AH183" i="1"/>
  <c r="CV183" i="1" s="1"/>
  <c r="U183" i="1" s="1"/>
  <c r="AI183" i="1"/>
  <c r="AJ183" i="1"/>
  <c r="CX183" i="1" s="1"/>
  <c r="W183" i="1" s="1"/>
  <c r="CR183" i="1"/>
  <c r="CS183" i="1"/>
  <c r="CT183" i="1"/>
  <c r="CW183" i="1"/>
  <c r="GL183" i="1"/>
  <c r="GO183" i="1"/>
  <c r="GP183" i="1"/>
  <c r="GV183" i="1"/>
  <c r="HC183" i="1" s="1"/>
  <c r="GX183" i="1" s="1"/>
  <c r="C184" i="1"/>
  <c r="D184" i="1"/>
  <c r="I184" i="1"/>
  <c r="K184" i="1"/>
  <c r="AC184" i="1"/>
  <c r="AB184" i="1" s="1"/>
  <c r="AD184" i="1"/>
  <c r="AE184" i="1"/>
  <c r="CS184" i="1" s="1"/>
  <c r="AF184" i="1"/>
  <c r="AG184" i="1"/>
  <c r="CU184" i="1" s="1"/>
  <c r="T184" i="1" s="1"/>
  <c r="AH184" i="1"/>
  <c r="CV184" i="1" s="1"/>
  <c r="U184" i="1" s="1"/>
  <c r="AI184" i="1"/>
  <c r="AJ184" i="1"/>
  <c r="CR184" i="1"/>
  <c r="Q184" i="1" s="1"/>
  <c r="CT184" i="1"/>
  <c r="S184" i="1" s="1"/>
  <c r="CW184" i="1"/>
  <c r="V184" i="1" s="1"/>
  <c r="CX184" i="1"/>
  <c r="W184" i="1" s="1"/>
  <c r="GL184" i="1"/>
  <c r="GO184" i="1"/>
  <c r="GP184" i="1"/>
  <c r="GV184" i="1"/>
  <c r="HC184" i="1" s="1"/>
  <c r="GX184" i="1" s="1"/>
  <c r="C185" i="1"/>
  <c r="D185" i="1"/>
  <c r="I185" i="1"/>
  <c r="CU323" i="3" s="1"/>
  <c r="K185" i="1"/>
  <c r="W185" i="1"/>
  <c r="AC185" i="1"/>
  <c r="AE185" i="1"/>
  <c r="AF185" i="1"/>
  <c r="CT185" i="1" s="1"/>
  <c r="S185" i="1" s="1"/>
  <c r="AG185" i="1"/>
  <c r="AH185" i="1"/>
  <c r="CV185" i="1" s="1"/>
  <c r="U185" i="1" s="1"/>
  <c r="AI185" i="1"/>
  <c r="AJ185" i="1"/>
  <c r="CX185" i="1" s="1"/>
  <c r="CQ185" i="1"/>
  <c r="P185" i="1" s="1"/>
  <c r="CR185" i="1"/>
  <c r="Q185" i="1" s="1"/>
  <c r="CU185" i="1"/>
  <c r="CW185" i="1"/>
  <c r="GL185" i="1"/>
  <c r="GO185" i="1"/>
  <c r="GP185" i="1"/>
  <c r="GV185" i="1"/>
  <c r="HC185" i="1" s="1"/>
  <c r="GX185" i="1" s="1"/>
  <c r="CJ194" i="1" s="1"/>
  <c r="C186" i="1"/>
  <c r="D186" i="1"/>
  <c r="I186" i="1"/>
  <c r="V186" i="1" s="1"/>
  <c r="EA194" i="1" s="1"/>
  <c r="K186" i="1"/>
  <c r="P186" i="1"/>
  <c r="W186" i="1"/>
  <c r="AC186" i="1"/>
  <c r="CQ186" i="1" s="1"/>
  <c r="AE186" i="1"/>
  <c r="AD186" i="1" s="1"/>
  <c r="AB186" i="1" s="1"/>
  <c r="AF186" i="1"/>
  <c r="CT186" i="1" s="1"/>
  <c r="S186" i="1" s="1"/>
  <c r="AG186" i="1"/>
  <c r="AH186" i="1"/>
  <c r="CV186" i="1" s="1"/>
  <c r="U186" i="1" s="1"/>
  <c r="AI186" i="1"/>
  <c r="AJ186" i="1"/>
  <c r="CX186" i="1" s="1"/>
  <c r="CR186" i="1"/>
  <c r="Q186" i="1" s="1"/>
  <c r="CS186" i="1"/>
  <c r="R186" i="1" s="1"/>
  <c r="CU186" i="1"/>
  <c r="T186" i="1" s="1"/>
  <c r="CW186" i="1"/>
  <c r="GL186" i="1"/>
  <c r="GO186" i="1"/>
  <c r="GP186" i="1"/>
  <c r="GV186" i="1"/>
  <c r="HC186" i="1"/>
  <c r="GX186" i="1" s="1"/>
  <c r="C187" i="1"/>
  <c r="D187" i="1"/>
  <c r="I187" i="1"/>
  <c r="K187" i="1"/>
  <c r="R187" i="1"/>
  <c r="AC187" i="1"/>
  <c r="AD187" i="1"/>
  <c r="AE187" i="1"/>
  <c r="AF187" i="1"/>
  <c r="AG187" i="1"/>
  <c r="AH187" i="1"/>
  <c r="CV187" i="1" s="1"/>
  <c r="U187" i="1" s="1"/>
  <c r="AI187" i="1"/>
  <c r="CW187" i="1" s="1"/>
  <c r="V187" i="1" s="1"/>
  <c r="AJ187" i="1"/>
  <c r="CX187" i="1" s="1"/>
  <c r="W187" i="1" s="1"/>
  <c r="CR187" i="1"/>
  <c r="CS187" i="1"/>
  <c r="CT187" i="1"/>
  <c r="S187" i="1" s="1"/>
  <c r="CU187" i="1"/>
  <c r="T187" i="1" s="1"/>
  <c r="GL187" i="1"/>
  <c r="GO187" i="1"/>
  <c r="GP187" i="1"/>
  <c r="GV187" i="1"/>
  <c r="HC187" i="1" s="1"/>
  <c r="GX187" i="1" s="1"/>
  <c r="C188" i="1"/>
  <c r="D188" i="1"/>
  <c r="I188" i="1"/>
  <c r="K188" i="1"/>
  <c r="W188" i="1"/>
  <c r="AC188" i="1"/>
  <c r="CQ188" i="1" s="1"/>
  <c r="P188" i="1" s="1"/>
  <c r="AD188" i="1"/>
  <c r="AE188" i="1"/>
  <c r="CR188" i="1" s="1"/>
  <c r="Q188" i="1" s="1"/>
  <c r="AF188" i="1"/>
  <c r="AG188" i="1"/>
  <c r="AH188" i="1"/>
  <c r="AI188" i="1"/>
  <c r="CW188" i="1" s="1"/>
  <c r="V188" i="1" s="1"/>
  <c r="AJ188" i="1"/>
  <c r="CT188" i="1"/>
  <c r="S188" i="1" s="1"/>
  <c r="CU188" i="1"/>
  <c r="T188" i="1" s="1"/>
  <c r="CV188" i="1"/>
  <c r="U188" i="1" s="1"/>
  <c r="CX188" i="1"/>
  <c r="GL188" i="1"/>
  <c r="GO188" i="1"/>
  <c r="GP188" i="1"/>
  <c r="GV188" i="1"/>
  <c r="HC188" i="1" s="1"/>
  <c r="GX188" i="1" s="1"/>
  <c r="C189" i="1"/>
  <c r="D189" i="1"/>
  <c r="I189" i="1"/>
  <c r="K189" i="1"/>
  <c r="V189" i="1"/>
  <c r="AC189" i="1"/>
  <c r="AD189" i="1"/>
  <c r="AB189" i="1" s="1"/>
  <c r="AE189" i="1"/>
  <c r="CR189" i="1" s="1"/>
  <c r="Q189" i="1" s="1"/>
  <c r="AF189" i="1"/>
  <c r="CT189" i="1" s="1"/>
  <c r="S189" i="1" s="1"/>
  <c r="AG189" i="1"/>
  <c r="AH189" i="1"/>
  <c r="AI189" i="1"/>
  <c r="AJ189" i="1"/>
  <c r="CX189" i="1" s="1"/>
  <c r="W189" i="1" s="1"/>
  <c r="CQ189" i="1"/>
  <c r="P189" i="1" s="1"/>
  <c r="CU189" i="1"/>
  <c r="T189" i="1" s="1"/>
  <c r="CV189" i="1"/>
  <c r="U189" i="1" s="1"/>
  <c r="CW189" i="1"/>
  <c r="GL189" i="1"/>
  <c r="GO189" i="1"/>
  <c r="GP189" i="1"/>
  <c r="GV189" i="1"/>
  <c r="HC189" i="1"/>
  <c r="GX189" i="1" s="1"/>
  <c r="C190" i="1"/>
  <c r="D190" i="1"/>
  <c r="I190" i="1"/>
  <c r="CX334" i="3" s="1"/>
  <c r="K190" i="1"/>
  <c r="P190" i="1"/>
  <c r="V190" i="1"/>
  <c r="AC190" i="1"/>
  <c r="AE190" i="1"/>
  <c r="CR190" i="1" s="1"/>
  <c r="Q190" i="1" s="1"/>
  <c r="AF190" i="1"/>
  <c r="CT190" i="1" s="1"/>
  <c r="S190" i="1" s="1"/>
  <c r="AG190" i="1"/>
  <c r="AH190" i="1"/>
  <c r="AI190" i="1"/>
  <c r="AJ190" i="1"/>
  <c r="CX190" i="1" s="1"/>
  <c r="W190" i="1" s="1"/>
  <c r="EB194" i="1" s="1"/>
  <c r="CQ190" i="1"/>
  <c r="CU190" i="1"/>
  <c r="T190" i="1" s="1"/>
  <c r="CV190" i="1"/>
  <c r="U190" i="1" s="1"/>
  <c r="CW190" i="1"/>
  <c r="GL190" i="1"/>
  <c r="GO190" i="1"/>
  <c r="GP190" i="1"/>
  <c r="GV190" i="1"/>
  <c r="HC190" i="1"/>
  <c r="GX190" i="1" s="1"/>
  <c r="I191" i="1"/>
  <c r="K191" i="1"/>
  <c r="W191" i="1"/>
  <c r="X191" i="1"/>
  <c r="Y191" i="1"/>
  <c r="AC191" i="1"/>
  <c r="AE191" i="1"/>
  <c r="CR191" i="1" s="1"/>
  <c r="Q191" i="1" s="1"/>
  <c r="AF191" i="1"/>
  <c r="CT191" i="1" s="1"/>
  <c r="S191" i="1" s="1"/>
  <c r="AG191" i="1"/>
  <c r="CU191" i="1" s="1"/>
  <c r="T191" i="1" s="1"/>
  <c r="AH191" i="1"/>
  <c r="AI191" i="1"/>
  <c r="AJ191" i="1"/>
  <c r="CQ191" i="1"/>
  <c r="P191" i="1" s="1"/>
  <c r="CV191" i="1"/>
  <c r="U191" i="1" s="1"/>
  <c r="CW191" i="1"/>
  <c r="V191" i="1" s="1"/>
  <c r="CX191" i="1"/>
  <c r="CY191" i="1"/>
  <c r="CZ191" i="1"/>
  <c r="GL191" i="1"/>
  <c r="GO191" i="1"/>
  <c r="GP191" i="1"/>
  <c r="GV191" i="1"/>
  <c r="HC191" i="1"/>
  <c r="GX191" i="1" s="1"/>
  <c r="I192" i="1"/>
  <c r="K192" i="1"/>
  <c r="R192" i="1"/>
  <c r="X192" i="1"/>
  <c r="Y192" i="1"/>
  <c r="AC192" i="1"/>
  <c r="AE192" i="1"/>
  <c r="AD192" i="1" s="1"/>
  <c r="AB192" i="1" s="1"/>
  <c r="AF192" i="1"/>
  <c r="CT192" i="1" s="1"/>
  <c r="S192" i="1" s="1"/>
  <c r="AG192" i="1"/>
  <c r="CU192" i="1" s="1"/>
  <c r="T192" i="1" s="1"/>
  <c r="AH192" i="1"/>
  <c r="CV192" i="1" s="1"/>
  <c r="U192" i="1" s="1"/>
  <c r="AI192" i="1"/>
  <c r="AJ192" i="1"/>
  <c r="CQ192" i="1"/>
  <c r="P192" i="1" s="1"/>
  <c r="CP192" i="1" s="1"/>
  <c r="O192" i="1" s="1"/>
  <c r="GM192" i="1" s="1"/>
  <c r="GN192" i="1" s="1"/>
  <c r="CR192" i="1"/>
  <c r="Q192" i="1" s="1"/>
  <c r="CS192" i="1"/>
  <c r="CW192" i="1"/>
  <c r="V192" i="1" s="1"/>
  <c r="CX192" i="1"/>
  <c r="W192" i="1" s="1"/>
  <c r="CY192" i="1"/>
  <c r="CZ192" i="1"/>
  <c r="GL192" i="1"/>
  <c r="GO192" i="1"/>
  <c r="GP192" i="1"/>
  <c r="GV192" i="1"/>
  <c r="HC192" i="1" s="1"/>
  <c r="GX192" i="1" s="1"/>
  <c r="B194" i="1"/>
  <c r="B181" i="1" s="1"/>
  <c r="C194" i="1"/>
  <c r="C181" i="1" s="1"/>
  <c r="D194" i="1"/>
  <c r="D181" i="1" s="1"/>
  <c r="F194" i="1"/>
  <c r="F181" i="1" s="1"/>
  <c r="G194" i="1"/>
  <c r="G181" i="1" s="1"/>
  <c r="BD194" i="1"/>
  <c r="BD181" i="1" s="1"/>
  <c r="BX194" i="1"/>
  <c r="BX181" i="1" s="1"/>
  <c r="BY194" i="1"/>
  <c r="BY181" i="1" s="1"/>
  <c r="BZ194" i="1"/>
  <c r="AQ194" i="1" s="1"/>
  <c r="CC194" i="1"/>
  <c r="CC181" i="1" s="1"/>
  <c r="CD194" i="1"/>
  <c r="CD181" i="1" s="1"/>
  <c r="CI194" i="1"/>
  <c r="CI181" i="1" s="1"/>
  <c r="CK194" i="1"/>
  <c r="CK181" i="1" s="1"/>
  <c r="CL194" i="1"/>
  <c r="CL181" i="1" s="1"/>
  <c r="CM194" i="1"/>
  <c r="CM181" i="1" s="1"/>
  <c r="EV194" i="1"/>
  <c r="EV181" i="1" s="1"/>
  <c r="FP194" i="1"/>
  <c r="FP181" i="1" s="1"/>
  <c r="FQ194" i="1"/>
  <c r="FQ181" i="1" s="1"/>
  <c r="FR194" i="1"/>
  <c r="FR181" i="1" s="1"/>
  <c r="FU194" i="1"/>
  <c r="FU181" i="1" s="1"/>
  <c r="FV194" i="1"/>
  <c r="FV181" i="1" s="1"/>
  <c r="GA194" i="1"/>
  <c r="GA181" i="1" s="1"/>
  <c r="GC194" i="1"/>
  <c r="GC181" i="1" s="1"/>
  <c r="GD194" i="1"/>
  <c r="GD181" i="1" s="1"/>
  <c r="GE194" i="1"/>
  <c r="GE181" i="1" s="1"/>
  <c r="F219" i="1"/>
  <c r="B224" i="1"/>
  <c r="B22" i="1" s="1"/>
  <c r="C224" i="1"/>
  <c r="C22" i="1" s="1"/>
  <c r="D224" i="1"/>
  <c r="D22" i="1" s="1"/>
  <c r="F224" i="1"/>
  <c r="F22" i="1" s="1"/>
  <c r="G224" i="1"/>
  <c r="G22" i="1" s="1"/>
  <c r="B254" i="1"/>
  <c r="B18" i="1" s="1"/>
  <c r="C254" i="1"/>
  <c r="C18" i="1" s="1"/>
  <c r="D254" i="1"/>
  <c r="D18" i="1" s="1"/>
  <c r="F254" i="1"/>
  <c r="F18" i="1" s="1"/>
  <c r="G254" i="1"/>
  <c r="G18" i="1" s="1"/>
  <c r="F12" i="6"/>
  <c r="G12" i="6"/>
  <c r="J574" i="7" l="1"/>
  <c r="J210" i="7"/>
  <c r="L505" i="7"/>
  <c r="J38" i="7"/>
  <c r="L222" i="7"/>
  <c r="J221" i="7"/>
  <c r="J504" i="7"/>
  <c r="J573" i="7"/>
  <c r="L458" i="7"/>
  <c r="L456" i="7" s="1"/>
  <c r="L479" i="7" s="1"/>
  <c r="L432" i="7"/>
  <c r="L470" i="7"/>
  <c r="J295" i="7"/>
  <c r="J318" i="7" s="1"/>
  <c r="J222" i="7"/>
  <c r="L493" i="7"/>
  <c r="L491" i="7" s="1"/>
  <c r="L489" i="7" s="1"/>
  <c r="L558" i="7" s="1"/>
  <c r="J493" i="7"/>
  <c r="J491" i="7" s="1"/>
  <c r="J489" i="7" s="1"/>
  <c r="J558" i="7" s="1"/>
  <c r="J394" i="7"/>
  <c r="J392" i="7" s="1"/>
  <c r="J415" i="7" s="1"/>
  <c r="J406" i="7"/>
  <c r="J338" i="7"/>
  <c r="L210" i="7"/>
  <c r="L208" i="7" s="1"/>
  <c r="L231" i="7" s="1"/>
  <c r="J470" i="7"/>
  <c r="J458" i="7"/>
  <c r="J456" i="7" s="1"/>
  <c r="J479" i="7" s="1"/>
  <c r="J432" i="7"/>
  <c r="J562" i="7"/>
  <c r="J560" i="7" s="1"/>
  <c r="L268" i="7"/>
  <c r="L297" i="7"/>
  <c r="L295" i="7" s="1"/>
  <c r="L318" i="7" s="1"/>
  <c r="I38" i="7"/>
  <c r="CP191" i="1"/>
  <c r="O191" i="1" s="1"/>
  <c r="GM191" i="1" s="1"/>
  <c r="GN191" i="1" s="1"/>
  <c r="CP188" i="1"/>
  <c r="O188" i="1" s="1"/>
  <c r="CJ181" i="1"/>
  <c r="BA194" i="1"/>
  <c r="AJ194" i="1"/>
  <c r="DZ194" i="1"/>
  <c r="DX194" i="1"/>
  <c r="AH194" i="1"/>
  <c r="AQ181" i="1"/>
  <c r="F204" i="1"/>
  <c r="CP190" i="1"/>
  <c r="O190" i="1" s="1"/>
  <c r="CP189" i="1"/>
  <c r="O189" i="1" s="1"/>
  <c r="AC194" i="1"/>
  <c r="CP186" i="1"/>
  <c r="O186" i="1" s="1"/>
  <c r="CP185" i="1"/>
  <c r="O185" i="1" s="1"/>
  <c r="DY194" i="1"/>
  <c r="GB194" i="1"/>
  <c r="DO194" i="1"/>
  <c r="EB181" i="1"/>
  <c r="DN194" i="1"/>
  <c r="EA181" i="1"/>
  <c r="CY183" i="1"/>
  <c r="X183" i="1" s="1"/>
  <c r="AF194" i="1"/>
  <c r="CY187" i="1"/>
  <c r="X187" i="1" s="1"/>
  <c r="CZ187" i="1"/>
  <c r="Y187" i="1" s="1"/>
  <c r="DV194" i="1"/>
  <c r="DY132" i="1"/>
  <c r="DL149" i="1"/>
  <c r="AD190" i="1"/>
  <c r="AB190" i="1" s="1"/>
  <c r="BZ181" i="1"/>
  <c r="CY137" i="1"/>
  <c r="X137" i="1" s="1"/>
  <c r="CZ137" i="1"/>
  <c r="Y137" i="1" s="1"/>
  <c r="DV149" i="1"/>
  <c r="CJ149" i="1"/>
  <c r="EB85" i="1"/>
  <c r="DO100" i="1"/>
  <c r="EI194" i="1"/>
  <c r="CS188" i="1"/>
  <c r="R188" i="1" s="1"/>
  <c r="CZ188" i="1" s="1"/>
  <c r="Y188" i="1" s="1"/>
  <c r="AB188" i="1"/>
  <c r="T185" i="1"/>
  <c r="AG194" i="1" s="1"/>
  <c r="CX321" i="3"/>
  <c r="CU320" i="3"/>
  <c r="CV320" i="3"/>
  <c r="CX322" i="3"/>
  <c r="R183" i="1"/>
  <c r="CZ183" i="1" s="1"/>
  <c r="Y183" i="1" s="1"/>
  <c r="V183" i="1"/>
  <c r="CP147" i="1"/>
  <c r="O147" i="1" s="1"/>
  <c r="CP141" i="1"/>
  <c r="O141" i="1" s="1"/>
  <c r="EB149" i="1"/>
  <c r="AY100" i="1"/>
  <c r="CH85" i="1"/>
  <c r="EU194" i="1"/>
  <c r="FY194" i="1"/>
  <c r="ET194" i="1"/>
  <c r="EH194" i="1"/>
  <c r="CS190" i="1"/>
  <c r="R190" i="1" s="1"/>
  <c r="CY190" i="1" s="1"/>
  <c r="X190" i="1" s="1"/>
  <c r="Q187" i="1"/>
  <c r="Q183" i="1"/>
  <c r="AD194" i="1" s="1"/>
  <c r="CP144" i="1"/>
  <c r="O144" i="1" s="1"/>
  <c r="CP134" i="1"/>
  <c r="O134" i="1" s="1"/>
  <c r="AC149" i="1"/>
  <c r="EG194" i="1"/>
  <c r="AU194" i="1"/>
  <c r="DG334" i="3"/>
  <c r="DJ334" i="3" s="1"/>
  <c r="DH334" i="3"/>
  <c r="DI334" i="3"/>
  <c r="DF334" i="3"/>
  <c r="FR132" i="1"/>
  <c r="FY149" i="1"/>
  <c r="EI149" i="1"/>
  <c r="CZ145" i="1"/>
  <c r="Y145" i="1" s="1"/>
  <c r="CY145" i="1"/>
  <c r="X145" i="1" s="1"/>
  <c r="CZ140" i="1"/>
  <c r="Y140" i="1" s="1"/>
  <c r="CY140" i="1"/>
  <c r="X140" i="1" s="1"/>
  <c r="DV85" i="1"/>
  <c r="DI100" i="1"/>
  <c r="ER194" i="1"/>
  <c r="AT194" i="1"/>
  <c r="EH132" i="1"/>
  <c r="P158" i="1"/>
  <c r="CD132" i="1"/>
  <c r="AU149" i="1"/>
  <c r="GB149" i="1"/>
  <c r="AI149" i="1"/>
  <c r="CX318" i="3"/>
  <c r="CX319" i="3"/>
  <c r="CU317" i="3"/>
  <c r="CZ144" i="1"/>
  <c r="Y144" i="1" s="1"/>
  <c r="CP143" i="1"/>
  <c r="O143" i="1" s="1"/>
  <c r="CP142" i="1"/>
  <c r="O142" i="1" s="1"/>
  <c r="CP138" i="1"/>
  <c r="O138" i="1" s="1"/>
  <c r="CY135" i="1"/>
  <c r="X135" i="1" s="1"/>
  <c r="CZ135" i="1"/>
  <c r="Y135" i="1" s="1"/>
  <c r="DX149" i="1"/>
  <c r="AG149" i="1"/>
  <c r="CZ186" i="1"/>
  <c r="Y186" i="1" s="1"/>
  <c r="GM140" i="1"/>
  <c r="CP136" i="1"/>
  <c r="O136" i="1" s="1"/>
  <c r="AD149" i="1"/>
  <c r="BC194" i="1"/>
  <c r="AD191" i="1"/>
  <c r="AB191" i="1" s="1"/>
  <c r="CX331" i="3"/>
  <c r="CW332" i="3"/>
  <c r="CY186" i="1"/>
  <c r="X186" i="1" s="1"/>
  <c r="CU324" i="3"/>
  <c r="CX324" i="3"/>
  <c r="V185" i="1"/>
  <c r="CS185" i="1"/>
  <c r="R185" i="1" s="1"/>
  <c r="CY185" i="1" s="1"/>
  <c r="X185" i="1" s="1"/>
  <c r="AD185" i="1"/>
  <c r="EM132" i="1"/>
  <c r="P168" i="1"/>
  <c r="DU149" i="1"/>
  <c r="CP135" i="1"/>
  <c r="O135" i="1" s="1"/>
  <c r="AJ149" i="1"/>
  <c r="P219" i="1"/>
  <c r="CG194" i="1"/>
  <c r="BB194" i="1"/>
  <c r="AP194" i="1"/>
  <c r="CS189" i="1"/>
  <c r="R189" i="1" s="1"/>
  <c r="CY189" i="1" s="1"/>
  <c r="X189" i="1" s="1"/>
  <c r="AB185" i="1"/>
  <c r="CQ184" i="1"/>
  <c r="P184" i="1" s="1"/>
  <c r="F153" i="1"/>
  <c r="CP145" i="1"/>
  <c r="O145" i="1" s="1"/>
  <c r="GM145" i="1" s="1"/>
  <c r="EM194" i="1"/>
  <c r="AO194" i="1"/>
  <c r="CS191" i="1"/>
  <c r="R191" i="1" s="1"/>
  <c r="CX326" i="3"/>
  <c r="CU325" i="3"/>
  <c r="CX327" i="3"/>
  <c r="R184" i="1"/>
  <c r="DW194" i="1" s="1"/>
  <c r="CP137" i="1"/>
  <c r="O137" i="1" s="1"/>
  <c r="GM137" i="1" s="1"/>
  <c r="GN137" i="1" s="1"/>
  <c r="AH149" i="1"/>
  <c r="EL194" i="1"/>
  <c r="AZ194" i="1"/>
  <c r="GD132" i="1"/>
  <c r="EU149" i="1"/>
  <c r="CP146" i="1"/>
  <c r="O146" i="1" s="1"/>
  <c r="DZ149" i="1"/>
  <c r="CQ187" i="1"/>
  <c r="P187" i="1" s="1"/>
  <c r="CP187" i="1" s="1"/>
  <c r="O187" i="1" s="1"/>
  <c r="GM187" i="1" s="1"/>
  <c r="GN187" i="1" s="1"/>
  <c r="AB187" i="1"/>
  <c r="ET149" i="1"/>
  <c r="GC132" i="1"/>
  <c r="CZ143" i="1"/>
  <c r="Y143" i="1" s="1"/>
  <c r="CY143" i="1"/>
  <c r="X143" i="1" s="1"/>
  <c r="EA149" i="1"/>
  <c r="CY134" i="1"/>
  <c r="X134" i="1" s="1"/>
  <c r="CZ134" i="1"/>
  <c r="Y134" i="1" s="1"/>
  <c r="AF149" i="1"/>
  <c r="CY91" i="1"/>
  <c r="X91" i="1" s="1"/>
  <c r="CZ91" i="1"/>
  <c r="Y91" i="1" s="1"/>
  <c r="AD100" i="1"/>
  <c r="CY87" i="1"/>
  <c r="X87" i="1" s="1"/>
  <c r="CZ87" i="1"/>
  <c r="Y87" i="1" s="1"/>
  <c r="EB53" i="1"/>
  <c r="AD135" i="1"/>
  <c r="AB135" i="1" s="1"/>
  <c r="AJ100" i="1"/>
  <c r="CP49" i="1"/>
  <c r="O49" i="1" s="1"/>
  <c r="CV328" i="3"/>
  <c r="CU328" i="3"/>
  <c r="CX329" i="3"/>
  <c r="CX330" i="3"/>
  <c r="CS147" i="1"/>
  <c r="R147" i="1" s="1"/>
  <c r="CY147" i="1" s="1"/>
  <c r="X147" i="1" s="1"/>
  <c r="CS142" i="1"/>
  <c r="R142" i="1" s="1"/>
  <c r="CY142" i="1" s="1"/>
  <c r="X142" i="1" s="1"/>
  <c r="CS139" i="1"/>
  <c r="R139" i="1" s="1"/>
  <c r="DW149" i="1" s="1"/>
  <c r="EG132" i="1"/>
  <c r="EG100" i="1"/>
  <c r="FY100" i="1"/>
  <c r="FP85" i="1"/>
  <c r="CY44" i="1"/>
  <c r="X44" i="1" s="1"/>
  <c r="CZ44" i="1"/>
  <c r="Y44" i="1" s="1"/>
  <c r="CI149" i="1"/>
  <c r="DI316" i="3"/>
  <c r="DF316" i="3"/>
  <c r="DG316" i="3"/>
  <c r="DJ316" i="3" s="1"/>
  <c r="DH316" i="3"/>
  <c r="CU305" i="3"/>
  <c r="CV305" i="3"/>
  <c r="CX306" i="3"/>
  <c r="CX307" i="3"/>
  <c r="CU300" i="3"/>
  <c r="CV300" i="3"/>
  <c r="CX300" i="3"/>
  <c r="CX301" i="3"/>
  <c r="BA100" i="1"/>
  <c r="CJ85" i="1"/>
  <c r="AH100" i="1"/>
  <c r="CP47" i="1"/>
  <c r="O47" i="1" s="1"/>
  <c r="BC149" i="1"/>
  <c r="FQ132" i="1"/>
  <c r="AT132" i="1"/>
  <c r="AZ100" i="1"/>
  <c r="CI85" i="1"/>
  <c r="AQ85" i="1"/>
  <c r="F110" i="1"/>
  <c r="DY53" i="1"/>
  <c r="GB53" i="1"/>
  <c r="CG149" i="1"/>
  <c r="BB149" i="1"/>
  <c r="AP149" i="1"/>
  <c r="AB137" i="1"/>
  <c r="FW100" i="1"/>
  <c r="FX100" i="1"/>
  <c r="DU85" i="1"/>
  <c r="CC85" i="1"/>
  <c r="AT100" i="1"/>
  <c r="AI85" i="1"/>
  <c r="V100" i="1"/>
  <c r="CD85" i="1"/>
  <c r="AU100" i="1"/>
  <c r="DZ100" i="1"/>
  <c r="CY46" i="1"/>
  <c r="X46" i="1" s="1"/>
  <c r="CZ46" i="1"/>
  <c r="Y46" i="1" s="1"/>
  <c r="CU308" i="3"/>
  <c r="CX309" i="3"/>
  <c r="DF303" i="3"/>
  <c r="DG303" i="3"/>
  <c r="DJ303" i="3" s="1"/>
  <c r="DI303" i="3"/>
  <c r="DH303" i="3"/>
  <c r="ES100" i="1"/>
  <c r="GB85" i="1"/>
  <c r="CE100" i="1"/>
  <c r="CF100" i="1"/>
  <c r="P100" i="1"/>
  <c r="AC85" i="1"/>
  <c r="AB98" i="1"/>
  <c r="CT98" i="1"/>
  <c r="S98" i="1" s="1"/>
  <c r="CP91" i="1"/>
  <c r="O91" i="1" s="1"/>
  <c r="DY100" i="1"/>
  <c r="AD136" i="1"/>
  <c r="AB136" i="1" s="1"/>
  <c r="AB134" i="1"/>
  <c r="GA100" i="1"/>
  <c r="DN100" i="1"/>
  <c r="CY94" i="1"/>
  <c r="X94" i="1" s="1"/>
  <c r="CZ94" i="1"/>
  <c r="Y94" i="1" s="1"/>
  <c r="GM94" i="1" s="1"/>
  <c r="CP89" i="1"/>
  <c r="O89" i="1" s="1"/>
  <c r="GA149" i="1"/>
  <c r="FZ100" i="1"/>
  <c r="F104" i="1"/>
  <c r="AO85" i="1"/>
  <c r="CP92" i="1"/>
  <c r="O92" i="1" s="1"/>
  <c r="AG100" i="1"/>
  <c r="DZ53" i="1"/>
  <c r="CS146" i="1"/>
  <c r="R146" i="1" s="1"/>
  <c r="CY146" i="1" s="1"/>
  <c r="X146" i="1" s="1"/>
  <c r="CS141" i="1"/>
  <c r="R141" i="1" s="1"/>
  <c r="CY141" i="1" s="1"/>
  <c r="X141" i="1" s="1"/>
  <c r="K141" i="1"/>
  <c r="CS138" i="1"/>
  <c r="R138" i="1" s="1"/>
  <c r="CY138" i="1" s="1"/>
  <c r="X138" i="1" s="1"/>
  <c r="CS136" i="1"/>
  <c r="R136" i="1" s="1"/>
  <c r="AE149" i="1" s="1"/>
  <c r="EM100" i="1"/>
  <c r="FV85" i="1"/>
  <c r="CY89" i="1"/>
  <c r="X89" i="1" s="1"/>
  <c r="CZ89" i="1"/>
  <c r="Y89" i="1" s="1"/>
  <c r="CP87" i="1"/>
  <c r="O87" i="1" s="1"/>
  <c r="GM87" i="1" s="1"/>
  <c r="GN87" i="1" s="1"/>
  <c r="CU297" i="3"/>
  <c r="CV297" i="3"/>
  <c r="CX297" i="3"/>
  <c r="EL100" i="1"/>
  <c r="FU85" i="1"/>
  <c r="DH100" i="1"/>
  <c r="BC85" i="1"/>
  <c r="F116" i="1"/>
  <c r="CZ97" i="1"/>
  <c r="Y97" i="1" s="1"/>
  <c r="GM97" i="1" s="1"/>
  <c r="CP96" i="1"/>
  <c r="O96" i="1" s="1"/>
  <c r="CP90" i="1"/>
  <c r="O90" i="1" s="1"/>
  <c r="CY45" i="1"/>
  <c r="X45" i="1" s="1"/>
  <c r="GM45" i="1" s="1"/>
  <c r="GN45" i="1" s="1"/>
  <c r="CZ45" i="1"/>
  <c r="Y45" i="1" s="1"/>
  <c r="DX53" i="1"/>
  <c r="CX240" i="3"/>
  <c r="CX241" i="3"/>
  <c r="CW242" i="3"/>
  <c r="CX242" i="3"/>
  <c r="CU237" i="3"/>
  <c r="CX238" i="3"/>
  <c r="CW239" i="3"/>
  <c r="CX245" i="3"/>
  <c r="CY90" i="1"/>
  <c r="X90" i="1" s="1"/>
  <c r="AT53" i="1"/>
  <c r="I48" i="1"/>
  <c r="CY37" i="1"/>
  <c r="X37" i="1" s="1"/>
  <c r="CZ37" i="1"/>
  <c r="Y37" i="1" s="1"/>
  <c r="BX85" i="1"/>
  <c r="CS51" i="1"/>
  <c r="R51" i="1" s="1"/>
  <c r="CY51" i="1" s="1"/>
  <c r="X51" i="1" s="1"/>
  <c r="CQ46" i="1"/>
  <c r="P46" i="1" s="1"/>
  <c r="CP30" i="1"/>
  <c r="O30" i="1" s="1"/>
  <c r="CX333" i="3"/>
  <c r="CX265" i="3"/>
  <c r="CU263" i="3"/>
  <c r="CV263" i="3"/>
  <c r="CX263" i="3"/>
  <c r="CX259" i="3"/>
  <c r="CX260" i="3"/>
  <c r="CU258" i="3"/>
  <c r="AD92" i="1"/>
  <c r="AB92" i="1" s="1"/>
  <c r="CW221" i="3"/>
  <c r="CX227" i="3"/>
  <c r="CX221" i="3"/>
  <c r="CX222" i="3"/>
  <c r="CX223" i="3"/>
  <c r="CU219" i="3"/>
  <c r="CW226" i="3"/>
  <c r="CI53" i="1"/>
  <c r="CU198" i="3"/>
  <c r="CX198" i="3"/>
  <c r="CV198" i="3"/>
  <c r="CW200" i="3"/>
  <c r="CX200" i="3"/>
  <c r="P48" i="1"/>
  <c r="AB45" i="1"/>
  <c r="CS42" i="1"/>
  <c r="R42" i="1" s="1"/>
  <c r="CY42" i="1" s="1"/>
  <c r="X42" i="1" s="1"/>
  <c r="AD42" i="1"/>
  <c r="AB42" i="1" s="1"/>
  <c r="CY39" i="1"/>
  <c r="X39" i="1" s="1"/>
  <c r="CZ39" i="1"/>
  <c r="Y39" i="1" s="1"/>
  <c r="CP32" i="1"/>
  <c r="O32" i="1" s="1"/>
  <c r="CW310" i="3"/>
  <c r="BC53" i="1"/>
  <c r="AQ53" i="1"/>
  <c r="P109" i="1"/>
  <c r="CT95" i="1"/>
  <c r="S95" i="1" s="1"/>
  <c r="CS92" i="1"/>
  <c r="R92" i="1" s="1"/>
  <c r="DW100" i="1" s="1"/>
  <c r="CG53" i="1"/>
  <c r="BB53" i="1"/>
  <c r="AP53" i="1"/>
  <c r="CP37" i="1"/>
  <c r="O37" i="1" s="1"/>
  <c r="CP35" i="1"/>
  <c r="O35" i="1" s="1"/>
  <c r="CU246" i="3"/>
  <c r="CW253" i="3"/>
  <c r="CW248" i="3"/>
  <c r="CX254" i="3"/>
  <c r="CX248" i="3"/>
  <c r="CW249" i="3"/>
  <c r="CW250" i="3"/>
  <c r="CW251" i="3"/>
  <c r="CX251" i="3"/>
  <c r="EM53" i="1"/>
  <c r="AO53" i="1"/>
  <c r="CS49" i="1"/>
  <c r="R49" i="1" s="1"/>
  <c r="CY49" i="1" s="1"/>
  <c r="X49" i="1" s="1"/>
  <c r="AB47" i="1"/>
  <c r="CU190" i="3"/>
  <c r="CX190" i="3"/>
  <c r="CW192" i="3"/>
  <c r="CV190" i="3"/>
  <c r="CX192" i="3"/>
  <c r="CZ43" i="1"/>
  <c r="Y43" i="1" s="1"/>
  <c r="CR41" i="1"/>
  <c r="Q41" i="1" s="1"/>
  <c r="CS41" i="1"/>
  <c r="R41" i="1" s="1"/>
  <c r="CY36" i="1"/>
  <c r="X36" i="1" s="1"/>
  <c r="CV325" i="3"/>
  <c r="CW304" i="3"/>
  <c r="CU266" i="3"/>
  <c r="CV266" i="3"/>
  <c r="CX266" i="3"/>
  <c r="CX267" i="3"/>
  <c r="CW261" i="3"/>
  <c r="CX261" i="3"/>
  <c r="AB90" i="1"/>
  <c r="AD88" i="1"/>
  <c r="EL53" i="1"/>
  <c r="CW194" i="3"/>
  <c r="CX194" i="3"/>
  <c r="CS47" i="1"/>
  <c r="R47" i="1" s="1"/>
  <c r="CZ47" i="1" s="1"/>
  <c r="Y47" i="1" s="1"/>
  <c r="CR43" i="1"/>
  <c r="Q43" i="1" s="1"/>
  <c r="CP43" i="1" s="1"/>
  <c r="O43" i="1" s="1"/>
  <c r="GM43" i="1" s="1"/>
  <c r="GN43" i="1" s="1"/>
  <c r="AD43" i="1"/>
  <c r="AB43" i="1" s="1"/>
  <c r="CR42" i="1"/>
  <c r="Q42" i="1" s="1"/>
  <c r="GM36" i="1"/>
  <c r="GN36" i="1" s="1"/>
  <c r="CY30" i="1"/>
  <c r="X30" i="1" s="1"/>
  <c r="CU228" i="3"/>
  <c r="CW234" i="3"/>
  <c r="CX228" i="3"/>
  <c r="CW235" i="3"/>
  <c r="CX229" i="3"/>
  <c r="CX235" i="3"/>
  <c r="CW230" i="3"/>
  <c r="CX236" i="3"/>
  <c r="CW231" i="3"/>
  <c r="CW232" i="3"/>
  <c r="CX232" i="3"/>
  <c r="CP44" i="1"/>
  <c r="O44" i="1" s="1"/>
  <c r="GM44" i="1" s="1"/>
  <c r="GN44" i="1" s="1"/>
  <c r="AB41" i="1"/>
  <c r="CY38" i="1"/>
  <c r="X38" i="1" s="1"/>
  <c r="CW334" i="3"/>
  <c r="CG100" i="1"/>
  <c r="CS88" i="1"/>
  <c r="R88" i="1" s="1"/>
  <c r="CY88" i="1" s="1"/>
  <c r="X88" i="1" s="1"/>
  <c r="AB88" i="1"/>
  <c r="P64" i="1"/>
  <c r="CZ42" i="1"/>
  <c r="Y42" i="1" s="1"/>
  <c r="CP38" i="1"/>
  <c r="O38" i="1" s="1"/>
  <c r="AB31" i="1"/>
  <c r="CP28" i="1"/>
  <c r="O28" i="1" s="1"/>
  <c r="CX332" i="3"/>
  <c r="CS96" i="1"/>
  <c r="R96" i="1" s="1"/>
  <c r="CY96" i="1" s="1"/>
  <c r="X96" i="1" s="1"/>
  <c r="CS93" i="1"/>
  <c r="R93" i="1" s="1"/>
  <c r="CY93" i="1" s="1"/>
  <c r="X93" i="1" s="1"/>
  <c r="EU53" i="1"/>
  <c r="EI53" i="1"/>
  <c r="T46" i="1"/>
  <c r="CY35" i="1"/>
  <c r="X35" i="1" s="1"/>
  <c r="CU255" i="3"/>
  <c r="CV255" i="3"/>
  <c r="CX256" i="3"/>
  <c r="FY53" i="1"/>
  <c r="ET53" i="1"/>
  <c r="EH53" i="1"/>
  <c r="CU187" i="3"/>
  <c r="CX188" i="3"/>
  <c r="CX187" i="3"/>
  <c r="CY41" i="1"/>
  <c r="X41" i="1" s="1"/>
  <c r="CZ41" i="1"/>
  <c r="Y41" i="1" s="1"/>
  <c r="EG53" i="1"/>
  <c r="AU53" i="1"/>
  <c r="K48" i="1"/>
  <c r="CS43" i="1"/>
  <c r="R43" i="1" s="1"/>
  <c r="CY43" i="1" s="1"/>
  <c r="X43" i="1" s="1"/>
  <c r="CQ41" i="1"/>
  <c r="P41" i="1" s="1"/>
  <c r="CP41" i="1" s="1"/>
  <c r="O41" i="1" s="1"/>
  <c r="CR39" i="1"/>
  <c r="Q39" i="1" s="1"/>
  <c r="CP39" i="1" s="1"/>
  <c r="O39" i="1" s="1"/>
  <c r="GM39" i="1" s="1"/>
  <c r="GN39" i="1" s="1"/>
  <c r="AD39" i="1"/>
  <c r="AB39" i="1" s="1"/>
  <c r="CY31" i="1"/>
  <c r="X31" i="1" s="1"/>
  <c r="CZ31" i="1"/>
  <c r="Y31" i="1" s="1"/>
  <c r="AD35" i="1"/>
  <c r="AB35" i="1" s="1"/>
  <c r="CS33" i="1"/>
  <c r="R33" i="1" s="1"/>
  <c r="CY33" i="1" s="1"/>
  <c r="X33" i="1" s="1"/>
  <c r="AB33" i="1"/>
  <c r="CQ31" i="1"/>
  <c r="P31" i="1" s="1"/>
  <c r="CS29" i="1"/>
  <c r="R29" i="1" s="1"/>
  <c r="DW53" i="1" s="1"/>
  <c r="AB29" i="1"/>
  <c r="CX320" i="3"/>
  <c r="CW315" i="3"/>
  <c r="CX315" i="3"/>
  <c r="CX255" i="3"/>
  <c r="CX253" i="3"/>
  <c r="CW225" i="3"/>
  <c r="CW223" i="3"/>
  <c r="CU142" i="3"/>
  <c r="CW148" i="3"/>
  <c r="CV142" i="3"/>
  <c r="CX148" i="3"/>
  <c r="CX142" i="3"/>
  <c r="CX144" i="3"/>
  <c r="CX150" i="3"/>
  <c r="CW146" i="3"/>
  <c r="CX146" i="3"/>
  <c r="CR33" i="1"/>
  <c r="Q33" i="1" s="1"/>
  <c r="CP33" i="1" s="1"/>
  <c r="O33" i="1" s="1"/>
  <c r="CR29" i="1"/>
  <c r="Q29" i="1" s="1"/>
  <c r="CP29" i="1" s="1"/>
  <c r="O29" i="1" s="1"/>
  <c r="CX15" i="3"/>
  <c r="CU10" i="3"/>
  <c r="CW17" i="3"/>
  <c r="CW12" i="3"/>
  <c r="CW18" i="3"/>
  <c r="CX12" i="3"/>
  <c r="CX18" i="3"/>
  <c r="CW14" i="3"/>
  <c r="CX14" i="3"/>
  <c r="CW330" i="3"/>
  <c r="CX328" i="3"/>
  <c r="CW327" i="3"/>
  <c r="DF311" i="3"/>
  <c r="DG311" i="3"/>
  <c r="DH311" i="3"/>
  <c r="CX264" i="3"/>
  <c r="CW262" i="3"/>
  <c r="CX234" i="3"/>
  <c r="CS35" i="1"/>
  <c r="R35" i="1" s="1"/>
  <c r="CZ35" i="1" s="1"/>
  <c r="Y35" i="1" s="1"/>
  <c r="V31" i="1"/>
  <c r="EA53" i="1" s="1"/>
  <c r="CW307" i="3"/>
  <c r="CW303" i="3"/>
  <c r="CW260" i="3"/>
  <c r="CX249" i="3"/>
  <c r="CX247" i="3"/>
  <c r="CV219" i="3"/>
  <c r="CU124" i="3"/>
  <c r="CW130" i="3"/>
  <c r="CV124" i="3"/>
  <c r="CX130" i="3"/>
  <c r="CX124" i="3"/>
  <c r="CX125" i="3"/>
  <c r="CX126" i="3"/>
  <c r="CX132" i="3"/>
  <c r="CW128" i="3"/>
  <c r="CX128" i="3"/>
  <c r="AD32" i="1"/>
  <c r="AD30" i="1"/>
  <c r="AB30" i="1" s="1"/>
  <c r="CW316" i="3"/>
  <c r="CX230" i="3"/>
  <c r="CV228" i="3"/>
  <c r="CW322" i="3"/>
  <c r="CV317" i="3"/>
  <c r="CX317" i="3"/>
  <c r="DI312" i="3"/>
  <c r="DF312" i="3"/>
  <c r="CV258" i="3"/>
  <c r="CW243" i="3"/>
  <c r="CW241" i="3"/>
  <c r="AD40" i="1"/>
  <c r="AB40" i="1" s="1"/>
  <c r="AD34" i="1"/>
  <c r="AB34" i="1" s="1"/>
  <c r="CS32" i="1"/>
  <c r="R32" i="1" s="1"/>
  <c r="CY32" i="1" s="1"/>
  <c r="X32" i="1" s="1"/>
  <c r="AB32" i="1"/>
  <c r="CS30" i="1"/>
  <c r="R30" i="1" s="1"/>
  <c r="CZ30" i="1" s="1"/>
  <c r="Y30" i="1" s="1"/>
  <c r="AD28" i="1"/>
  <c r="AB28" i="1" s="1"/>
  <c r="CV323" i="3"/>
  <c r="CX323" i="3"/>
  <c r="CV308" i="3"/>
  <c r="CX308" i="3"/>
  <c r="CX304" i="3"/>
  <c r="CX226" i="3"/>
  <c r="DF217" i="3"/>
  <c r="DG217" i="3"/>
  <c r="DJ217" i="3" s="1"/>
  <c r="DH217" i="3"/>
  <c r="DI217" i="3"/>
  <c r="CX21" i="3"/>
  <c r="CX27" i="3"/>
  <c r="CW24" i="3"/>
  <c r="CX24" i="3"/>
  <c r="CU19" i="3"/>
  <c r="CW26" i="3"/>
  <c r="CX20" i="3"/>
  <c r="CX26" i="3"/>
  <c r="DH313" i="3"/>
  <c r="DI313" i="3"/>
  <c r="DJ313" i="3" s="1"/>
  <c r="CX298" i="3"/>
  <c r="DF291" i="3"/>
  <c r="DG291" i="3"/>
  <c r="DH291" i="3"/>
  <c r="DI291" i="3"/>
  <c r="DJ291" i="3" s="1"/>
  <c r="DF284" i="3"/>
  <c r="DG284" i="3"/>
  <c r="DH284" i="3"/>
  <c r="DI284" i="3"/>
  <c r="DJ284" i="3" s="1"/>
  <c r="DF277" i="3"/>
  <c r="DG277" i="3"/>
  <c r="DH277" i="3"/>
  <c r="DI277" i="3"/>
  <c r="DJ277" i="3" s="1"/>
  <c r="DF270" i="3"/>
  <c r="DG270" i="3"/>
  <c r="DH270" i="3"/>
  <c r="DI270" i="3"/>
  <c r="DJ270" i="3" s="1"/>
  <c r="CW265" i="3"/>
  <c r="CX239" i="3"/>
  <c r="CW224" i="3"/>
  <c r="CW222" i="3"/>
  <c r="CS40" i="1"/>
  <c r="R40" i="1" s="1"/>
  <c r="CY40" i="1" s="1"/>
  <c r="X40" i="1" s="1"/>
  <c r="CS34" i="1"/>
  <c r="R34" i="1" s="1"/>
  <c r="CZ34" i="1" s="1"/>
  <c r="Y34" i="1" s="1"/>
  <c r="CS28" i="1"/>
  <c r="R28" i="1" s="1"/>
  <c r="CY28" i="1" s="1"/>
  <c r="X28" i="1" s="1"/>
  <c r="CV324" i="3"/>
  <c r="DI311" i="3"/>
  <c r="DJ311" i="3" s="1"/>
  <c r="CX305" i="3"/>
  <c r="DF295" i="3"/>
  <c r="DJ295" i="3" s="1"/>
  <c r="DG295" i="3"/>
  <c r="DH295" i="3"/>
  <c r="DI295" i="3"/>
  <c r="DF288" i="3"/>
  <c r="DJ288" i="3" s="1"/>
  <c r="DG288" i="3"/>
  <c r="DH288" i="3"/>
  <c r="DI288" i="3"/>
  <c r="DF281" i="3"/>
  <c r="DJ281" i="3" s="1"/>
  <c r="DG281" i="3"/>
  <c r="DH281" i="3"/>
  <c r="DI281" i="3"/>
  <c r="DF274" i="3"/>
  <c r="DJ274" i="3" s="1"/>
  <c r="DG274" i="3"/>
  <c r="DH274" i="3"/>
  <c r="DI274" i="3"/>
  <c r="CW252" i="3"/>
  <c r="CX250" i="3"/>
  <c r="CV237" i="3"/>
  <c r="CW136" i="3"/>
  <c r="CX136" i="3"/>
  <c r="CX138" i="3"/>
  <c r="CU133" i="3"/>
  <c r="CW140" i="3"/>
  <c r="CX140" i="3"/>
  <c r="CX3" i="3"/>
  <c r="CX9" i="3"/>
  <c r="CW6" i="3"/>
  <c r="CX6" i="3"/>
  <c r="CU1" i="3"/>
  <c r="CW8" i="3"/>
  <c r="CX8" i="3"/>
  <c r="CX314" i="3"/>
  <c r="CW233" i="3"/>
  <c r="CX231" i="3"/>
  <c r="CX220" i="3"/>
  <c r="CW319" i="3"/>
  <c r="CW302" i="3"/>
  <c r="CX302" i="3"/>
  <c r="CW299" i="3"/>
  <c r="CV246" i="3"/>
  <c r="CW117" i="3"/>
  <c r="CX117" i="3"/>
  <c r="CW119" i="3"/>
  <c r="CU115" i="3"/>
  <c r="CX119" i="3"/>
  <c r="CX115" i="3"/>
  <c r="CX120" i="3"/>
  <c r="CW122" i="3"/>
  <c r="CX122" i="3"/>
  <c r="CX325" i="3"/>
  <c r="CW268" i="3"/>
  <c r="CW244" i="3"/>
  <c r="CX33" i="3"/>
  <c r="CU28" i="3"/>
  <c r="CW35" i="3"/>
  <c r="CW30" i="3"/>
  <c r="CW36" i="3"/>
  <c r="CX30" i="3"/>
  <c r="CX36" i="3"/>
  <c r="CW32" i="3"/>
  <c r="CX32" i="3"/>
  <c r="CX310" i="3"/>
  <c r="CW257" i="3"/>
  <c r="CW240" i="3"/>
  <c r="CX219" i="3"/>
  <c r="CX191" i="3"/>
  <c r="CW150" i="3"/>
  <c r="CW137" i="3"/>
  <c r="CX257" i="3"/>
  <c r="CX244" i="3"/>
  <c r="CX225" i="3"/>
  <c r="CV187" i="3"/>
  <c r="CW135" i="3"/>
  <c r="CW126" i="3"/>
  <c r="CX237" i="3"/>
  <c r="DH213" i="3"/>
  <c r="CW207" i="3"/>
  <c r="CX207" i="3"/>
  <c r="CW203" i="3"/>
  <c r="CX203" i="3"/>
  <c r="CW183" i="3"/>
  <c r="CX183" i="3"/>
  <c r="DI290" i="3"/>
  <c r="DJ290" i="3" s="1"/>
  <c r="DI283" i="3"/>
  <c r="DJ283" i="3" s="1"/>
  <c r="DI276" i="3"/>
  <c r="DJ276" i="3" s="1"/>
  <c r="DI269" i="3"/>
  <c r="DJ269" i="3" s="1"/>
  <c r="CX268" i="3"/>
  <c r="CX262" i="3"/>
  <c r="CX243" i="3"/>
  <c r="CX224" i="3"/>
  <c r="DI208" i="3"/>
  <c r="DF208" i="3"/>
  <c r="CX199" i="3"/>
  <c r="CW144" i="3"/>
  <c r="CV133" i="3"/>
  <c r="DH290" i="3"/>
  <c r="DH283" i="3"/>
  <c r="DH276" i="3"/>
  <c r="DH269" i="3"/>
  <c r="DF204" i="3"/>
  <c r="DG204" i="3"/>
  <c r="DJ204" i="3" s="1"/>
  <c r="DI204" i="3"/>
  <c r="CW131" i="3"/>
  <c r="CW120" i="3"/>
  <c r="DG290" i="3"/>
  <c r="DG283" i="3"/>
  <c r="DG276" i="3"/>
  <c r="DH209" i="3"/>
  <c r="DI209" i="3"/>
  <c r="CW129" i="3"/>
  <c r="DI218" i="3"/>
  <c r="CW149" i="3"/>
  <c r="CW138" i="3"/>
  <c r="CW127" i="3"/>
  <c r="DH218" i="3"/>
  <c r="CW193" i="3"/>
  <c r="CX193" i="3"/>
  <c r="CW189" i="3"/>
  <c r="CX189" i="3"/>
  <c r="CW147" i="3"/>
  <c r="DG296" i="3"/>
  <c r="DI294" i="3"/>
  <c r="DG289" i="3"/>
  <c r="DI287" i="3"/>
  <c r="DG282" i="3"/>
  <c r="DI280" i="3"/>
  <c r="DG275" i="3"/>
  <c r="DI273" i="3"/>
  <c r="DG218" i="3"/>
  <c r="CX215" i="3"/>
  <c r="CX212" i="3"/>
  <c r="DH208" i="3"/>
  <c r="CW205" i="3"/>
  <c r="CX205" i="3"/>
  <c r="DG161" i="3"/>
  <c r="DH161" i="3"/>
  <c r="DI161" i="3"/>
  <c r="DJ161" i="3" s="1"/>
  <c r="DF161" i="3"/>
  <c r="DF152" i="3"/>
  <c r="DG152" i="3"/>
  <c r="DH152" i="3"/>
  <c r="DI152" i="3"/>
  <c r="DJ152" i="3" s="1"/>
  <c r="CW145" i="3"/>
  <c r="CX134" i="3"/>
  <c r="CW123" i="3"/>
  <c r="CX299" i="3"/>
  <c r="DH294" i="3"/>
  <c r="DH287" i="3"/>
  <c r="DH280" i="3"/>
  <c r="DH273" i="3"/>
  <c r="CX246" i="3"/>
  <c r="DI216" i="3"/>
  <c r="CX214" i="3"/>
  <c r="DI210" i="3"/>
  <c r="DJ210" i="3" s="1"/>
  <c r="DG208" i="3"/>
  <c r="DJ208" i="3" s="1"/>
  <c r="CV201" i="3"/>
  <c r="CX201" i="3"/>
  <c r="DF186" i="3"/>
  <c r="DG186" i="3"/>
  <c r="DJ186" i="3" s="1"/>
  <c r="DI186" i="3"/>
  <c r="DF182" i="3"/>
  <c r="DG182" i="3"/>
  <c r="DJ182" i="3" s="1"/>
  <c r="DH182" i="3"/>
  <c r="DI182" i="3"/>
  <c r="DG179" i="3"/>
  <c r="DH179" i="3"/>
  <c r="DI179" i="3"/>
  <c r="DJ179" i="3" s="1"/>
  <c r="DF170" i="3"/>
  <c r="DG170" i="3"/>
  <c r="DH170" i="3"/>
  <c r="DI170" i="3"/>
  <c r="DJ170" i="3" s="1"/>
  <c r="CX143" i="3"/>
  <c r="CW121" i="3"/>
  <c r="DG294" i="3"/>
  <c r="DJ294" i="3" s="1"/>
  <c r="DI293" i="3"/>
  <c r="DG287" i="3"/>
  <c r="DJ287" i="3" s="1"/>
  <c r="DI286" i="3"/>
  <c r="DG280" i="3"/>
  <c r="DJ280" i="3" s="1"/>
  <c r="DI279" i="3"/>
  <c r="DG273" i="3"/>
  <c r="DJ273" i="3" s="1"/>
  <c r="DI272" i="3"/>
  <c r="CX258" i="3"/>
  <c r="CX252" i="3"/>
  <c r="CX233" i="3"/>
  <c r="DH216" i="3"/>
  <c r="DH210" i="3"/>
  <c r="DG209" i="3"/>
  <c r="DF206" i="3"/>
  <c r="DG206" i="3"/>
  <c r="DJ206" i="3" s="1"/>
  <c r="DI206" i="3"/>
  <c r="CW141" i="3"/>
  <c r="CW132" i="3"/>
  <c r="DH211" i="3"/>
  <c r="DG210" i="3"/>
  <c r="DF209" i="3"/>
  <c r="DJ209" i="3" s="1"/>
  <c r="DI202" i="3"/>
  <c r="DJ202" i="3" s="1"/>
  <c r="DF202" i="3"/>
  <c r="CW139" i="3"/>
  <c r="DF73" i="3"/>
  <c r="DJ73" i="3" s="1"/>
  <c r="DG73" i="3"/>
  <c r="DH73" i="3"/>
  <c r="DI73" i="3"/>
  <c r="DF64" i="3"/>
  <c r="DG64" i="3"/>
  <c r="DH64" i="3"/>
  <c r="DI64" i="3"/>
  <c r="DJ64" i="3" s="1"/>
  <c r="CX11" i="3"/>
  <c r="CW9" i="3"/>
  <c r="CX133" i="3"/>
  <c r="DF103" i="3"/>
  <c r="DH103" i="3"/>
  <c r="DI103" i="3"/>
  <c r="DJ103" i="3" s="1"/>
  <c r="CW94" i="3"/>
  <c r="CX94" i="3"/>
  <c r="DG90" i="3"/>
  <c r="DH90" i="3"/>
  <c r="DI90" i="3"/>
  <c r="DJ90" i="3" s="1"/>
  <c r="DG86" i="3"/>
  <c r="DH86" i="3"/>
  <c r="DF83" i="3"/>
  <c r="DG83" i="3"/>
  <c r="DJ83" i="3" s="1"/>
  <c r="DH83" i="3"/>
  <c r="DI83" i="3"/>
  <c r="DF77" i="3"/>
  <c r="DG77" i="3"/>
  <c r="DH77" i="3"/>
  <c r="DI77" i="3"/>
  <c r="DJ77" i="3" s="1"/>
  <c r="CX35" i="3"/>
  <c r="CW22" i="3"/>
  <c r="CW7" i="3"/>
  <c r="DF184" i="3"/>
  <c r="CX181" i="3"/>
  <c r="CX175" i="3"/>
  <c r="DF172" i="3"/>
  <c r="DF166" i="3"/>
  <c r="CX163" i="3"/>
  <c r="CX157" i="3"/>
  <c r="DF154" i="3"/>
  <c r="CX145" i="3"/>
  <c r="CX139" i="3"/>
  <c r="CX127" i="3"/>
  <c r="CX121" i="3"/>
  <c r="DH113" i="3"/>
  <c r="DI113" i="3"/>
  <c r="CW108" i="3"/>
  <c r="CX108" i="3"/>
  <c r="CW33" i="3"/>
  <c r="CW5" i="3"/>
  <c r="DI176" i="3"/>
  <c r="DI164" i="3"/>
  <c r="DI158" i="3"/>
  <c r="DG114" i="3"/>
  <c r="DH114" i="3"/>
  <c r="DF109" i="3"/>
  <c r="DI109" i="3"/>
  <c r="DH99" i="3"/>
  <c r="DI99" i="3"/>
  <c r="DF52" i="3"/>
  <c r="DG52" i="3"/>
  <c r="DJ52" i="3" s="1"/>
  <c r="DH52" i="3"/>
  <c r="DI52" i="3"/>
  <c r="CW31" i="3"/>
  <c r="CW3" i="3"/>
  <c r="DH176" i="3"/>
  <c r="DI169" i="3"/>
  <c r="DJ169" i="3" s="1"/>
  <c r="DH164" i="3"/>
  <c r="DH158" i="3"/>
  <c r="DI151" i="3"/>
  <c r="DJ151" i="3" s="1"/>
  <c r="DG95" i="3"/>
  <c r="DJ95" i="3" s="1"/>
  <c r="DI95" i="3"/>
  <c r="DF95" i="3"/>
  <c r="DF58" i="3"/>
  <c r="DG58" i="3"/>
  <c r="DJ58" i="3" s="1"/>
  <c r="DH58" i="3"/>
  <c r="DI58" i="3"/>
  <c r="CX29" i="3"/>
  <c r="CW27" i="3"/>
  <c r="CW16" i="3"/>
  <c r="CV1" i="3"/>
  <c r="DG176" i="3"/>
  <c r="DJ176" i="3" s="1"/>
  <c r="DH169" i="3"/>
  <c r="DG164" i="3"/>
  <c r="DJ164" i="3" s="1"/>
  <c r="DG158" i="3"/>
  <c r="DJ158" i="3" s="1"/>
  <c r="DH151" i="3"/>
  <c r="CW110" i="3"/>
  <c r="DF104" i="3"/>
  <c r="DG104" i="3"/>
  <c r="DJ104" i="3" s="1"/>
  <c r="DH104" i="3"/>
  <c r="DI104" i="3"/>
  <c r="DG100" i="3"/>
  <c r="DH100" i="3"/>
  <c r="CW91" i="3"/>
  <c r="CX91" i="3"/>
  <c r="DF87" i="3"/>
  <c r="DJ87" i="3" s="1"/>
  <c r="DG87" i="3"/>
  <c r="DI87" i="3"/>
  <c r="DI74" i="3"/>
  <c r="DF74" i="3"/>
  <c r="DJ74" i="3" s="1"/>
  <c r="DG74" i="3"/>
  <c r="DH74" i="3"/>
  <c r="DG68" i="3"/>
  <c r="DJ68" i="3" s="1"/>
  <c r="DH68" i="3"/>
  <c r="DI68" i="3"/>
  <c r="DF68" i="3"/>
  <c r="CW25" i="3"/>
  <c r="CX185" i="3"/>
  <c r="CX173" i="3"/>
  <c r="DG169" i="3"/>
  <c r="CX167" i="3"/>
  <c r="CX155" i="3"/>
  <c r="DG151" i="3"/>
  <c r="CX149" i="3"/>
  <c r="CX137" i="3"/>
  <c r="CX131" i="3"/>
  <c r="CX116" i="3"/>
  <c r="CV115" i="3"/>
  <c r="DG110" i="3"/>
  <c r="DJ110" i="3" s="1"/>
  <c r="DH110" i="3"/>
  <c r="DI110" i="3"/>
  <c r="DG96" i="3"/>
  <c r="DJ96" i="3" s="1"/>
  <c r="DH96" i="3"/>
  <c r="DI96" i="3"/>
  <c r="DG62" i="3"/>
  <c r="DH62" i="3"/>
  <c r="DI62" i="3"/>
  <c r="DF62" i="3"/>
  <c r="DJ62" i="3" s="1"/>
  <c r="CW23" i="3"/>
  <c r="CV10" i="3"/>
  <c r="DI180" i="3"/>
  <c r="DI174" i="3"/>
  <c r="DI168" i="3"/>
  <c r="DI162" i="3"/>
  <c r="DI156" i="3"/>
  <c r="CW118" i="3"/>
  <c r="CX118" i="3"/>
  <c r="DG113" i="3"/>
  <c r="DG103" i="3"/>
  <c r="DF90" i="3"/>
  <c r="DI86" i="3"/>
  <c r="DF56" i="3"/>
  <c r="DG56" i="3"/>
  <c r="DJ56" i="3" s="1"/>
  <c r="DH56" i="3"/>
  <c r="DI56" i="3"/>
  <c r="DG41" i="3"/>
  <c r="DJ41" i="3" s="1"/>
  <c r="DH41" i="3"/>
  <c r="DI41" i="3"/>
  <c r="DF41" i="3"/>
  <c r="CW21" i="3"/>
  <c r="DH180" i="3"/>
  <c r="DH174" i="3"/>
  <c r="DH168" i="3"/>
  <c r="DH162" i="3"/>
  <c r="DH156" i="3"/>
  <c r="DF111" i="3"/>
  <c r="DG111" i="3"/>
  <c r="DJ111" i="3" s="1"/>
  <c r="DF105" i="3"/>
  <c r="DG105" i="3"/>
  <c r="DJ105" i="3" s="1"/>
  <c r="DF101" i="3"/>
  <c r="DJ101" i="3" s="1"/>
  <c r="DG101" i="3"/>
  <c r="DF86" i="3"/>
  <c r="DJ86" i="3" s="1"/>
  <c r="CW34" i="3"/>
  <c r="CV19" i="3"/>
  <c r="DG180" i="3"/>
  <c r="DJ180" i="3" s="1"/>
  <c r="DG174" i="3"/>
  <c r="DJ174" i="3" s="1"/>
  <c r="DG168" i="3"/>
  <c r="DJ168" i="3" s="1"/>
  <c r="DG162" i="3"/>
  <c r="DJ162" i="3" s="1"/>
  <c r="DG156" i="3"/>
  <c r="DJ156" i="3" s="1"/>
  <c r="DI114" i="3"/>
  <c r="DG109" i="3"/>
  <c r="DJ109" i="3" s="1"/>
  <c r="DG99" i="3"/>
  <c r="DG93" i="3"/>
  <c r="DJ93" i="3" s="1"/>
  <c r="DH93" i="3"/>
  <c r="DI88" i="3"/>
  <c r="DF88" i="3"/>
  <c r="DJ88" i="3" s="1"/>
  <c r="DH88" i="3"/>
  <c r="DF85" i="3"/>
  <c r="DH85" i="3"/>
  <c r="DI85" i="3"/>
  <c r="CX17" i="3"/>
  <c r="CW4" i="3"/>
  <c r="CX2" i="3"/>
  <c r="DI178" i="3"/>
  <c r="DJ178" i="3" s="1"/>
  <c r="CX177" i="3"/>
  <c r="CX171" i="3"/>
  <c r="CX165" i="3"/>
  <c r="DI160" i="3"/>
  <c r="DJ160" i="3" s="1"/>
  <c r="CX159" i="3"/>
  <c r="CX153" i="3"/>
  <c r="CX147" i="3"/>
  <c r="CX141" i="3"/>
  <c r="CX135" i="3"/>
  <c r="CX129" i="3"/>
  <c r="CX123" i="3"/>
  <c r="DF114" i="3"/>
  <c r="DJ114" i="3" s="1"/>
  <c r="DF112" i="3"/>
  <c r="DJ112" i="3" s="1"/>
  <c r="DI112" i="3"/>
  <c r="DF99" i="3"/>
  <c r="DJ99" i="3" s="1"/>
  <c r="CW97" i="3"/>
  <c r="CX97" i="3"/>
  <c r="DH95" i="3"/>
  <c r="DF79" i="3"/>
  <c r="DG79" i="3"/>
  <c r="DJ79" i="3" s="1"/>
  <c r="DH79" i="3"/>
  <c r="DI79" i="3"/>
  <c r="CV28" i="3"/>
  <c r="CW15" i="3"/>
  <c r="DF107" i="3"/>
  <c r="DG107" i="3"/>
  <c r="DJ107" i="3" s="1"/>
  <c r="DH106" i="3"/>
  <c r="DI106" i="3"/>
  <c r="DI100" i="3"/>
  <c r="DF98" i="3"/>
  <c r="DI98" i="3"/>
  <c r="DH87" i="3"/>
  <c r="DI60" i="3"/>
  <c r="DF60" i="3"/>
  <c r="DJ60" i="3" s="1"/>
  <c r="DG60" i="3"/>
  <c r="DH60" i="3"/>
  <c r="DG48" i="3"/>
  <c r="DH48" i="3"/>
  <c r="DI48" i="3"/>
  <c r="DF48" i="3"/>
  <c r="DJ48" i="3" s="1"/>
  <c r="CW13" i="3"/>
  <c r="CW85" i="3"/>
  <c r="CW79" i="3"/>
  <c r="CW58" i="3"/>
  <c r="CW52" i="3"/>
  <c r="DI72" i="3"/>
  <c r="DI66" i="3"/>
  <c r="DI45" i="3"/>
  <c r="DI39" i="3"/>
  <c r="CX37" i="3"/>
  <c r="CX19" i="3"/>
  <c r="CX1" i="3"/>
  <c r="DG80" i="3"/>
  <c r="DJ80" i="3" s="1"/>
  <c r="DH72" i="3"/>
  <c r="CX70" i="3"/>
  <c r="DH66" i="3"/>
  <c r="DG59" i="3"/>
  <c r="DJ59" i="3" s="1"/>
  <c r="DG53" i="3"/>
  <c r="DJ53" i="3" s="1"/>
  <c r="CX50" i="3"/>
  <c r="DH45" i="3"/>
  <c r="CX43" i="3"/>
  <c r="DH39" i="3"/>
  <c r="CX31" i="3"/>
  <c r="CX25" i="3"/>
  <c r="CX13" i="3"/>
  <c r="CX7" i="3"/>
  <c r="DI92" i="3"/>
  <c r="DG72" i="3"/>
  <c r="DJ72" i="3" s="1"/>
  <c r="DI71" i="3"/>
  <c r="DG66" i="3"/>
  <c r="DJ66" i="3" s="1"/>
  <c r="DI65" i="3"/>
  <c r="DG45" i="3"/>
  <c r="DJ45" i="3" s="1"/>
  <c r="DI44" i="3"/>
  <c r="DG39" i="3"/>
  <c r="DJ39" i="3" s="1"/>
  <c r="DI38" i="3"/>
  <c r="DJ38" i="3" s="1"/>
  <c r="DI57" i="3"/>
  <c r="DH44" i="3"/>
  <c r="DH38" i="3"/>
  <c r="DH84" i="3"/>
  <c r="DH78" i="3"/>
  <c r="DH57" i="3"/>
  <c r="DH51" i="3"/>
  <c r="DG44" i="3"/>
  <c r="DJ44" i="3" s="1"/>
  <c r="DG38" i="3"/>
  <c r="CX102" i="3"/>
  <c r="DG84" i="3"/>
  <c r="DJ84" i="3" s="1"/>
  <c r="DG78" i="3"/>
  <c r="DJ78" i="3" s="1"/>
  <c r="DG57" i="3"/>
  <c r="DJ57" i="3" s="1"/>
  <c r="DG51" i="3"/>
  <c r="CX23" i="3"/>
  <c r="CX5" i="3"/>
  <c r="CX81" i="3"/>
  <c r="DI76" i="3"/>
  <c r="DJ76" i="3" s="1"/>
  <c r="DI69" i="3"/>
  <c r="CX54" i="3"/>
  <c r="DI42" i="3"/>
  <c r="CX28" i="3"/>
  <c r="CX10" i="3"/>
  <c r="DI89" i="3"/>
  <c r="DJ89" i="3" s="1"/>
  <c r="DI82" i="3"/>
  <c r="DH76" i="3"/>
  <c r="DH69" i="3"/>
  <c r="CX67" i="3"/>
  <c r="DI55" i="3"/>
  <c r="DI49" i="3"/>
  <c r="CX46" i="3"/>
  <c r="DH42" i="3"/>
  <c r="CX40" i="3"/>
  <c r="CX34" i="3"/>
  <c r="CX22" i="3"/>
  <c r="CX16" i="3"/>
  <c r="CX4" i="3"/>
  <c r="DH89" i="3"/>
  <c r="DH82" i="3"/>
  <c r="DH55" i="3"/>
  <c r="DH49" i="3"/>
  <c r="J208" i="7" l="1"/>
  <c r="J231" i="7" s="1"/>
  <c r="HD97" i="1"/>
  <c r="GN97" i="1"/>
  <c r="DJ149" i="1"/>
  <c r="DW132" i="1"/>
  <c r="AE132" i="1"/>
  <c r="R149" i="1"/>
  <c r="HD94" i="1"/>
  <c r="GN94" i="1"/>
  <c r="AG181" i="1"/>
  <c r="T194" i="1"/>
  <c r="DF177" i="3"/>
  <c r="DG177" i="3"/>
  <c r="DJ177" i="3" s="1"/>
  <c r="DH177" i="3"/>
  <c r="DI177" i="3"/>
  <c r="DH118" i="3"/>
  <c r="DI118" i="3"/>
  <c r="DF118" i="3"/>
  <c r="DG118" i="3"/>
  <c r="DJ118" i="3" s="1"/>
  <c r="DF145" i="3"/>
  <c r="DG145" i="3"/>
  <c r="DJ145" i="3" s="1"/>
  <c r="DH145" i="3"/>
  <c r="DI145" i="3"/>
  <c r="DG212" i="3"/>
  <c r="DJ212" i="3" s="1"/>
  <c r="DH212" i="3"/>
  <c r="DF212" i="3"/>
  <c r="DI212" i="3"/>
  <c r="DG189" i="3"/>
  <c r="DJ189" i="3" s="1"/>
  <c r="DH189" i="3"/>
  <c r="DF189" i="3"/>
  <c r="DI189" i="3"/>
  <c r="DF239" i="3"/>
  <c r="DG239" i="3"/>
  <c r="DJ239" i="3" s="1"/>
  <c r="DH239" i="3"/>
  <c r="DI239" i="3"/>
  <c r="DF328" i="3"/>
  <c r="DH328" i="3"/>
  <c r="DG328" i="3"/>
  <c r="DI328" i="3"/>
  <c r="DJ328" i="3" s="1"/>
  <c r="DI253" i="3"/>
  <c r="DF253" i="3"/>
  <c r="DG253" i="3"/>
  <c r="DJ253" i="3" s="1"/>
  <c r="DH253" i="3"/>
  <c r="DF232" i="3"/>
  <c r="DG232" i="3"/>
  <c r="DJ232" i="3" s="1"/>
  <c r="DH232" i="3"/>
  <c r="DI232" i="3"/>
  <c r="DW85" i="1"/>
  <c r="DJ100" i="1"/>
  <c r="CI26" i="1"/>
  <c r="AZ53" i="1"/>
  <c r="DF263" i="3"/>
  <c r="DG263" i="3"/>
  <c r="DH263" i="3"/>
  <c r="DI263" i="3"/>
  <c r="DJ263" i="3" s="1"/>
  <c r="DF240" i="3"/>
  <c r="DG240" i="3"/>
  <c r="DJ240" i="3" s="1"/>
  <c r="DH240" i="3"/>
  <c r="DI240" i="3"/>
  <c r="P103" i="1"/>
  <c r="DH85" i="1"/>
  <c r="AG85" i="1"/>
  <c r="T100" i="1"/>
  <c r="GM89" i="1"/>
  <c r="CY98" i="1"/>
  <c r="X98" i="1" s="1"/>
  <c r="CZ98" i="1"/>
  <c r="Y98" i="1" s="1"/>
  <c r="DG309" i="3"/>
  <c r="DI309" i="3"/>
  <c r="DJ309" i="3" s="1"/>
  <c r="DF309" i="3"/>
  <c r="DH309" i="3"/>
  <c r="AU85" i="1"/>
  <c r="F119" i="1"/>
  <c r="AP132" i="1"/>
  <c r="F158" i="1"/>
  <c r="DW181" i="1"/>
  <c r="DJ194" i="1"/>
  <c r="GN140" i="1"/>
  <c r="HD140" i="1"/>
  <c r="ER181" i="1"/>
  <c r="P205" i="1"/>
  <c r="EH181" i="1"/>
  <c r="P203" i="1"/>
  <c r="DI322" i="3"/>
  <c r="DF322" i="3"/>
  <c r="DG322" i="3"/>
  <c r="DJ322" i="3" s="1"/>
  <c r="DH322" i="3"/>
  <c r="DV132" i="1"/>
  <c r="DI149" i="1"/>
  <c r="AF181" i="1"/>
  <c r="S194" i="1"/>
  <c r="AC181" i="1"/>
  <c r="CE194" i="1"/>
  <c r="CF194" i="1"/>
  <c r="CH194" i="1"/>
  <c r="P194" i="1"/>
  <c r="DZ181" i="1"/>
  <c r="DM194" i="1"/>
  <c r="DG155" i="3"/>
  <c r="DJ155" i="3" s="1"/>
  <c r="DH155" i="3"/>
  <c r="DI155" i="3"/>
  <c r="DF155" i="3"/>
  <c r="DI94" i="3"/>
  <c r="DF94" i="3"/>
  <c r="DH94" i="3"/>
  <c r="DG94" i="3"/>
  <c r="DJ94" i="3" s="1"/>
  <c r="DI215" i="3"/>
  <c r="DF215" i="3"/>
  <c r="DG215" i="3"/>
  <c r="DJ215" i="3" s="1"/>
  <c r="DH215" i="3"/>
  <c r="DG310" i="3"/>
  <c r="DJ310" i="3" s="1"/>
  <c r="DH310" i="3"/>
  <c r="DI310" i="3"/>
  <c r="DF310" i="3"/>
  <c r="DF325" i="3"/>
  <c r="DG325" i="3"/>
  <c r="DH325" i="3"/>
  <c r="DI325" i="3"/>
  <c r="DJ325" i="3" s="1"/>
  <c r="DF302" i="3"/>
  <c r="DG302" i="3"/>
  <c r="DJ302" i="3" s="1"/>
  <c r="DH302" i="3"/>
  <c r="DI302" i="3"/>
  <c r="DF9" i="3"/>
  <c r="DG9" i="3"/>
  <c r="DJ9" i="3" s="1"/>
  <c r="DH9" i="3"/>
  <c r="DI9" i="3"/>
  <c r="DF24" i="3"/>
  <c r="DG24" i="3"/>
  <c r="DJ24" i="3" s="1"/>
  <c r="DH24" i="3"/>
  <c r="DI24" i="3"/>
  <c r="DF323" i="3"/>
  <c r="DG323" i="3"/>
  <c r="DH323" i="3"/>
  <c r="DI323" i="3"/>
  <c r="DJ323" i="3" s="1"/>
  <c r="DF132" i="3"/>
  <c r="DG132" i="3"/>
  <c r="DJ132" i="3" s="1"/>
  <c r="DH132" i="3"/>
  <c r="DI132" i="3"/>
  <c r="DF146" i="3"/>
  <c r="DG146" i="3"/>
  <c r="DJ146" i="3" s="1"/>
  <c r="DH146" i="3"/>
  <c r="DI146" i="3"/>
  <c r="DF255" i="3"/>
  <c r="DG255" i="3"/>
  <c r="DH255" i="3"/>
  <c r="DI255" i="3"/>
  <c r="DJ255" i="3" s="1"/>
  <c r="DF187" i="3"/>
  <c r="DG187" i="3"/>
  <c r="DH187" i="3"/>
  <c r="DI187" i="3"/>
  <c r="DJ187" i="3" s="1"/>
  <c r="DF267" i="3"/>
  <c r="DG267" i="3"/>
  <c r="DH267" i="3"/>
  <c r="DI267" i="3"/>
  <c r="DJ267" i="3" s="1"/>
  <c r="DF192" i="3"/>
  <c r="DG192" i="3"/>
  <c r="DJ192" i="3" s="1"/>
  <c r="DI192" i="3"/>
  <c r="DH192" i="3"/>
  <c r="CY95" i="1"/>
  <c r="X95" i="1" s="1"/>
  <c r="AK100" i="1" s="1"/>
  <c r="CZ95" i="1"/>
  <c r="Y95" i="1" s="1"/>
  <c r="BB132" i="1"/>
  <c r="F162" i="1"/>
  <c r="AZ85" i="1"/>
  <c r="F111" i="1"/>
  <c r="BA85" i="1"/>
  <c r="F120" i="1"/>
  <c r="FY85" i="1"/>
  <c r="EP100" i="1"/>
  <c r="CZ51" i="1"/>
  <c r="Y51" i="1" s="1"/>
  <c r="GM51" i="1" s="1"/>
  <c r="AF132" i="1"/>
  <c r="S149" i="1"/>
  <c r="DZ132" i="1"/>
  <c r="DM149" i="1"/>
  <c r="DI327" i="3"/>
  <c r="DF327" i="3"/>
  <c r="DG327" i="3"/>
  <c r="DJ327" i="3" s="1"/>
  <c r="DH327" i="3"/>
  <c r="CZ141" i="1"/>
  <c r="Y141" i="1" s="1"/>
  <c r="DH319" i="3"/>
  <c r="DI319" i="3"/>
  <c r="DF319" i="3"/>
  <c r="DG319" i="3"/>
  <c r="DJ319" i="3" s="1"/>
  <c r="P112" i="1"/>
  <c r="DI85" i="1"/>
  <c r="P207" i="1"/>
  <c r="ET181" i="1"/>
  <c r="AK194" i="1"/>
  <c r="CZ190" i="1"/>
  <c r="Y190" i="1" s="1"/>
  <c r="DF43" i="3"/>
  <c r="DG43" i="3"/>
  <c r="DJ43" i="3" s="1"/>
  <c r="DH43" i="3"/>
  <c r="DI43" i="3"/>
  <c r="DH54" i="3"/>
  <c r="DI54" i="3"/>
  <c r="DF54" i="3"/>
  <c r="DG54" i="3"/>
  <c r="DJ54" i="3" s="1"/>
  <c r="DF50" i="3"/>
  <c r="DG50" i="3"/>
  <c r="DH50" i="3"/>
  <c r="DI50" i="3"/>
  <c r="DJ50" i="3" s="1"/>
  <c r="DF123" i="3"/>
  <c r="DG123" i="3"/>
  <c r="DJ123" i="3" s="1"/>
  <c r="DH123" i="3"/>
  <c r="DI123" i="3"/>
  <c r="DF2" i="3"/>
  <c r="DG2" i="3"/>
  <c r="DH2" i="3"/>
  <c r="DI2" i="3"/>
  <c r="DJ2" i="3" s="1"/>
  <c r="DG167" i="3"/>
  <c r="DJ167" i="3" s="1"/>
  <c r="DH167" i="3"/>
  <c r="DI167" i="3"/>
  <c r="DF167" i="3"/>
  <c r="DF157" i="3"/>
  <c r="DG157" i="3"/>
  <c r="DJ157" i="3" s="1"/>
  <c r="DH157" i="3"/>
  <c r="DI157" i="3"/>
  <c r="DF214" i="3"/>
  <c r="DG214" i="3"/>
  <c r="DJ214" i="3" s="1"/>
  <c r="DH214" i="3"/>
  <c r="DI214" i="3"/>
  <c r="DG193" i="3"/>
  <c r="DJ193" i="3" s="1"/>
  <c r="DH193" i="3"/>
  <c r="DI193" i="3"/>
  <c r="DF193" i="3"/>
  <c r="DF32" i="3"/>
  <c r="DG32" i="3"/>
  <c r="DJ32" i="3" s="1"/>
  <c r="DH32" i="3"/>
  <c r="DI32" i="3"/>
  <c r="DF122" i="3"/>
  <c r="DG122" i="3"/>
  <c r="DJ122" i="3" s="1"/>
  <c r="DH122" i="3"/>
  <c r="DI122" i="3"/>
  <c r="DF3" i="3"/>
  <c r="DG3" i="3"/>
  <c r="DJ3" i="3" s="1"/>
  <c r="DH3" i="3"/>
  <c r="DI3" i="3"/>
  <c r="DF126" i="3"/>
  <c r="DG126" i="3"/>
  <c r="DJ126" i="3" s="1"/>
  <c r="DH126" i="3"/>
  <c r="DI126" i="3"/>
  <c r="DF14" i="3"/>
  <c r="DG14" i="3"/>
  <c r="DJ14" i="3" s="1"/>
  <c r="DH14" i="3"/>
  <c r="DI14" i="3"/>
  <c r="DF315" i="3"/>
  <c r="DG315" i="3"/>
  <c r="DJ315" i="3" s="1"/>
  <c r="DH315" i="3"/>
  <c r="DI315" i="3"/>
  <c r="DF188" i="3"/>
  <c r="DG188" i="3"/>
  <c r="DI188" i="3"/>
  <c r="DJ188" i="3" s="1"/>
  <c r="DH188" i="3"/>
  <c r="EI26" i="1"/>
  <c r="P63" i="1"/>
  <c r="EI224" i="1"/>
  <c r="CP42" i="1"/>
  <c r="O42" i="1" s="1"/>
  <c r="GM42" i="1" s="1"/>
  <c r="GN42" i="1" s="1"/>
  <c r="DG266" i="3"/>
  <c r="DH266" i="3"/>
  <c r="DI266" i="3"/>
  <c r="DJ266" i="3" s="1"/>
  <c r="DF266" i="3"/>
  <c r="DG248" i="3"/>
  <c r="DJ248" i="3" s="1"/>
  <c r="DH248" i="3"/>
  <c r="DI248" i="3"/>
  <c r="DF248" i="3"/>
  <c r="I50" i="1"/>
  <c r="K50" i="1"/>
  <c r="DX26" i="1"/>
  <c r="DK53" i="1"/>
  <c r="P118" i="1"/>
  <c r="EL85" i="1"/>
  <c r="V85" i="1"/>
  <c r="F123" i="1"/>
  <c r="AX149" i="1"/>
  <c r="CG132" i="1"/>
  <c r="DF301" i="3"/>
  <c r="DG301" i="3"/>
  <c r="DH301" i="3"/>
  <c r="DI301" i="3"/>
  <c r="DJ301" i="3" s="1"/>
  <c r="AZ149" i="1"/>
  <c r="CI132" i="1"/>
  <c r="EG85" i="1"/>
  <c r="P104" i="1"/>
  <c r="CZ138" i="1"/>
  <c r="Y138" i="1" s="1"/>
  <c r="F203" i="1"/>
  <c r="AP181" i="1"/>
  <c r="DH324" i="3"/>
  <c r="DI324" i="3"/>
  <c r="DJ324" i="3" s="1"/>
  <c r="DF324" i="3"/>
  <c r="DG324" i="3"/>
  <c r="DF318" i="3"/>
  <c r="DG318" i="3"/>
  <c r="DI318" i="3"/>
  <c r="DJ318" i="3" s="1"/>
  <c r="DH318" i="3"/>
  <c r="FY181" i="1"/>
  <c r="EP194" i="1"/>
  <c r="GM190" i="1"/>
  <c r="GN190" i="1" s="1"/>
  <c r="DH28" i="3"/>
  <c r="DI28" i="3"/>
  <c r="DJ28" i="3" s="1"/>
  <c r="DF28" i="3"/>
  <c r="DG28" i="3"/>
  <c r="DI40" i="3"/>
  <c r="DF40" i="3"/>
  <c r="DG40" i="3"/>
  <c r="DJ40" i="3" s="1"/>
  <c r="DH40" i="3"/>
  <c r="DF163" i="3"/>
  <c r="DG163" i="3"/>
  <c r="DJ163" i="3" s="1"/>
  <c r="DH163" i="3"/>
  <c r="DI163" i="3"/>
  <c r="DF183" i="3"/>
  <c r="DG183" i="3"/>
  <c r="DJ183" i="3" s="1"/>
  <c r="DH183" i="3"/>
  <c r="DI183" i="3"/>
  <c r="DF140" i="3"/>
  <c r="DG140" i="3"/>
  <c r="DJ140" i="3" s="1"/>
  <c r="DH140" i="3"/>
  <c r="DI140" i="3"/>
  <c r="DF27" i="3"/>
  <c r="DG27" i="3"/>
  <c r="DJ27" i="3" s="1"/>
  <c r="DH27" i="3"/>
  <c r="DI27" i="3"/>
  <c r="DF317" i="3"/>
  <c r="DG317" i="3"/>
  <c r="DH317" i="3"/>
  <c r="DI317" i="3"/>
  <c r="DJ317" i="3" s="1"/>
  <c r="DG125" i="3"/>
  <c r="DH125" i="3"/>
  <c r="DI125" i="3"/>
  <c r="DJ125" i="3" s="1"/>
  <c r="DF125" i="3"/>
  <c r="EA26" i="1"/>
  <c r="DN53" i="1"/>
  <c r="DF150" i="3"/>
  <c r="DG150" i="3"/>
  <c r="DJ150" i="3" s="1"/>
  <c r="DH150" i="3"/>
  <c r="DI150" i="3"/>
  <c r="EU26" i="1"/>
  <c r="P69" i="1"/>
  <c r="EU224" i="1"/>
  <c r="CG85" i="1"/>
  <c r="AX100" i="1"/>
  <c r="DF236" i="3"/>
  <c r="DJ236" i="3" s="1"/>
  <c r="DG236" i="3"/>
  <c r="DH236" i="3"/>
  <c r="DI236" i="3"/>
  <c r="DH254" i="3"/>
  <c r="DI254" i="3"/>
  <c r="DF254" i="3"/>
  <c r="DJ254" i="3" s="1"/>
  <c r="DG254" i="3"/>
  <c r="DF223" i="3"/>
  <c r="DG223" i="3"/>
  <c r="DJ223" i="3" s="1"/>
  <c r="DH223" i="3"/>
  <c r="DI223" i="3"/>
  <c r="DF265" i="3"/>
  <c r="DG265" i="3"/>
  <c r="DJ265" i="3" s="1"/>
  <c r="DH265" i="3"/>
  <c r="DI265" i="3"/>
  <c r="AT26" i="1"/>
  <c r="F71" i="1"/>
  <c r="AT224" i="1"/>
  <c r="DF297" i="3"/>
  <c r="DH297" i="3"/>
  <c r="DI297" i="3"/>
  <c r="DJ297" i="3" s="1"/>
  <c r="DG297" i="3"/>
  <c r="EM85" i="1"/>
  <c r="P119" i="1"/>
  <c r="DN85" i="1"/>
  <c r="P123" i="1"/>
  <c r="P85" i="1"/>
  <c r="F103" i="1"/>
  <c r="GB26" i="1"/>
  <c r="ES53" i="1"/>
  <c r="DG300" i="3"/>
  <c r="DH300" i="3"/>
  <c r="DI300" i="3"/>
  <c r="DJ300" i="3" s="1"/>
  <c r="DF300" i="3"/>
  <c r="W100" i="1"/>
  <c r="AJ85" i="1"/>
  <c r="DG326" i="3"/>
  <c r="DF326" i="3"/>
  <c r="DH326" i="3"/>
  <c r="DI326" i="3"/>
  <c r="DJ326" i="3" s="1"/>
  <c r="F207" i="1"/>
  <c r="BB181" i="1"/>
  <c r="V149" i="1"/>
  <c r="AI132" i="1"/>
  <c r="EU181" i="1"/>
  <c r="P210" i="1"/>
  <c r="DF321" i="3"/>
  <c r="DG321" i="3"/>
  <c r="DH321" i="3"/>
  <c r="DI321" i="3"/>
  <c r="DJ321" i="3" s="1"/>
  <c r="CZ147" i="1"/>
  <c r="Y147" i="1" s="1"/>
  <c r="W194" i="1"/>
  <c r="AJ181" i="1"/>
  <c r="DF129" i="3"/>
  <c r="DG129" i="3"/>
  <c r="DJ129" i="3" s="1"/>
  <c r="DH129" i="3"/>
  <c r="DI129" i="3"/>
  <c r="DF135" i="3"/>
  <c r="DG135" i="3"/>
  <c r="DJ135" i="3" s="1"/>
  <c r="DH135" i="3"/>
  <c r="DI135" i="3"/>
  <c r="DG17" i="3"/>
  <c r="DJ17" i="3" s="1"/>
  <c r="DH17" i="3"/>
  <c r="DI17" i="3"/>
  <c r="DF17" i="3"/>
  <c r="DG173" i="3"/>
  <c r="DJ173" i="3" s="1"/>
  <c r="DH173" i="3"/>
  <c r="DI173" i="3"/>
  <c r="DF173" i="3"/>
  <c r="DF246" i="3"/>
  <c r="DG246" i="3"/>
  <c r="DH246" i="3"/>
  <c r="DI246" i="3"/>
  <c r="DJ246" i="3" s="1"/>
  <c r="DG199" i="3"/>
  <c r="DH199" i="3"/>
  <c r="DI199" i="3"/>
  <c r="DJ199" i="3" s="1"/>
  <c r="DF199" i="3"/>
  <c r="DF225" i="3"/>
  <c r="DG225" i="3"/>
  <c r="DJ225" i="3" s="1"/>
  <c r="DH225" i="3"/>
  <c r="DI225" i="3"/>
  <c r="DF36" i="3"/>
  <c r="DG36" i="3"/>
  <c r="DJ36" i="3" s="1"/>
  <c r="DH36" i="3"/>
  <c r="DI36" i="3"/>
  <c r="DF120" i="3"/>
  <c r="DG120" i="3"/>
  <c r="DJ120" i="3" s="1"/>
  <c r="DH120" i="3"/>
  <c r="DI120" i="3"/>
  <c r="DF220" i="3"/>
  <c r="DG220" i="3"/>
  <c r="DH220" i="3"/>
  <c r="DI220" i="3"/>
  <c r="DJ220" i="3" s="1"/>
  <c r="DI305" i="3"/>
  <c r="DJ305" i="3" s="1"/>
  <c r="DF305" i="3"/>
  <c r="DG305" i="3"/>
  <c r="DH305" i="3"/>
  <c r="DF21" i="3"/>
  <c r="DG21" i="3"/>
  <c r="DJ21" i="3" s="1"/>
  <c r="DH21" i="3"/>
  <c r="DI21" i="3"/>
  <c r="DH124" i="3"/>
  <c r="DI124" i="3"/>
  <c r="DJ124" i="3" s="1"/>
  <c r="DF124" i="3"/>
  <c r="DG124" i="3"/>
  <c r="DF18" i="3"/>
  <c r="DG18" i="3"/>
  <c r="DJ18" i="3" s="1"/>
  <c r="DH18" i="3"/>
  <c r="DI18" i="3"/>
  <c r="DF144" i="3"/>
  <c r="DG144" i="3"/>
  <c r="DJ144" i="3" s="1"/>
  <c r="DH144" i="3"/>
  <c r="DI144" i="3"/>
  <c r="DF320" i="3"/>
  <c r="DG320" i="3"/>
  <c r="DH320" i="3"/>
  <c r="DI320" i="3"/>
  <c r="DJ320" i="3" s="1"/>
  <c r="EH26" i="1"/>
  <c r="P62" i="1"/>
  <c r="EH224" i="1"/>
  <c r="DH190" i="3"/>
  <c r="DI190" i="3"/>
  <c r="DJ190" i="3" s="1"/>
  <c r="DF190" i="3"/>
  <c r="DG190" i="3"/>
  <c r="CZ33" i="1"/>
  <c r="Y33" i="1" s="1"/>
  <c r="GM33" i="1" s="1"/>
  <c r="GN33" i="1" s="1"/>
  <c r="DH222" i="3"/>
  <c r="DI222" i="3"/>
  <c r="DF222" i="3"/>
  <c r="DG222" i="3"/>
  <c r="DJ222" i="3" s="1"/>
  <c r="DI333" i="3"/>
  <c r="DJ333" i="3" s="1"/>
  <c r="DF333" i="3"/>
  <c r="DG333" i="3"/>
  <c r="DH333" i="3"/>
  <c r="ER100" i="1"/>
  <c r="GA85" i="1"/>
  <c r="CF85" i="1"/>
  <c r="AW100" i="1"/>
  <c r="AT85" i="1"/>
  <c r="F118" i="1"/>
  <c r="BC132" i="1"/>
  <c r="F165" i="1"/>
  <c r="CP95" i="1"/>
  <c r="O95" i="1" s="1"/>
  <c r="GM95" i="1" s="1"/>
  <c r="CZ136" i="1"/>
  <c r="Y136" i="1" s="1"/>
  <c r="AL149" i="1" s="1"/>
  <c r="CG181" i="1"/>
  <c r="AX194" i="1"/>
  <c r="T149" i="1"/>
  <c r="AG132" i="1"/>
  <c r="GB132" i="1"/>
  <c r="ES149" i="1"/>
  <c r="AU181" i="1"/>
  <c r="F213" i="1"/>
  <c r="DN181" i="1"/>
  <c r="P217" i="1"/>
  <c r="CZ185" i="1"/>
  <c r="Y185" i="1" s="1"/>
  <c r="AL194" i="1" s="1"/>
  <c r="DI34" i="3"/>
  <c r="DF34" i="3"/>
  <c r="DG34" i="3"/>
  <c r="DJ34" i="3" s="1"/>
  <c r="DH34" i="3"/>
  <c r="DI46" i="3"/>
  <c r="DF46" i="3"/>
  <c r="DG46" i="3"/>
  <c r="DJ46" i="3" s="1"/>
  <c r="DH46" i="3"/>
  <c r="DH81" i="3"/>
  <c r="DF81" i="3"/>
  <c r="DG81" i="3"/>
  <c r="DJ81" i="3" s="1"/>
  <c r="DI81" i="3"/>
  <c r="DF141" i="3"/>
  <c r="DG141" i="3"/>
  <c r="DJ141" i="3" s="1"/>
  <c r="DH141" i="3"/>
  <c r="DI141" i="3"/>
  <c r="DG185" i="3"/>
  <c r="DJ185" i="3" s="1"/>
  <c r="DH185" i="3"/>
  <c r="DI185" i="3"/>
  <c r="DF185" i="3"/>
  <c r="DH108" i="3"/>
  <c r="DF108" i="3"/>
  <c r="DG108" i="3"/>
  <c r="DJ108" i="3" s="1"/>
  <c r="DI108" i="3"/>
  <c r="DG203" i="3"/>
  <c r="DJ203" i="3" s="1"/>
  <c r="DH203" i="3"/>
  <c r="DI203" i="3"/>
  <c r="DF203" i="3"/>
  <c r="DF244" i="3"/>
  <c r="DG244" i="3"/>
  <c r="DJ244" i="3" s="1"/>
  <c r="DH244" i="3"/>
  <c r="DI244" i="3"/>
  <c r="DF30" i="3"/>
  <c r="DG30" i="3"/>
  <c r="DJ30" i="3" s="1"/>
  <c r="DH30" i="3"/>
  <c r="DI30" i="3"/>
  <c r="DH115" i="3"/>
  <c r="DF115" i="3"/>
  <c r="DG115" i="3"/>
  <c r="DI115" i="3"/>
  <c r="DJ115" i="3" s="1"/>
  <c r="DF231" i="3"/>
  <c r="DG231" i="3"/>
  <c r="DJ231" i="3" s="1"/>
  <c r="DH231" i="3"/>
  <c r="DI231" i="3"/>
  <c r="DI130" i="3"/>
  <c r="DF130" i="3"/>
  <c r="DG130" i="3"/>
  <c r="DJ130" i="3" s="1"/>
  <c r="DH130" i="3"/>
  <c r="DI234" i="3"/>
  <c r="DF234" i="3"/>
  <c r="DG234" i="3"/>
  <c r="DJ234" i="3" s="1"/>
  <c r="DH234" i="3"/>
  <c r="DF12" i="3"/>
  <c r="DG12" i="3"/>
  <c r="DJ12" i="3" s="1"/>
  <c r="DH12" i="3"/>
  <c r="DI12" i="3"/>
  <c r="DH142" i="3"/>
  <c r="DI142" i="3"/>
  <c r="DJ142" i="3" s="1"/>
  <c r="DF142" i="3"/>
  <c r="DG142" i="3"/>
  <c r="GM41" i="1"/>
  <c r="GN41" i="1" s="1"/>
  <c r="ET26" i="1"/>
  <c r="P66" i="1"/>
  <c r="ET224" i="1"/>
  <c r="CZ28" i="1"/>
  <c r="Y28" i="1" s="1"/>
  <c r="DG235" i="3"/>
  <c r="DJ235" i="3" s="1"/>
  <c r="DH235" i="3"/>
  <c r="DI235" i="3"/>
  <c r="DF235" i="3"/>
  <c r="DF221" i="3"/>
  <c r="DG221" i="3"/>
  <c r="DJ221" i="3" s="1"/>
  <c r="DH221" i="3"/>
  <c r="DI221" i="3"/>
  <c r="CZ29" i="1"/>
  <c r="Y29" i="1" s="1"/>
  <c r="ED53" i="1" s="1"/>
  <c r="DF245" i="3"/>
  <c r="DJ245" i="3" s="1"/>
  <c r="DG245" i="3"/>
  <c r="DH245" i="3"/>
  <c r="DI245" i="3"/>
  <c r="Q48" i="1"/>
  <c r="FZ85" i="1"/>
  <c r="EQ100" i="1"/>
  <c r="CE85" i="1"/>
  <c r="AV100" i="1"/>
  <c r="CZ49" i="1"/>
  <c r="Y49" i="1" s="1"/>
  <c r="GM49" i="1" s="1"/>
  <c r="DY26" i="1"/>
  <c r="DL53" i="1"/>
  <c r="CY136" i="1"/>
  <c r="X136" i="1" s="1"/>
  <c r="AK149" i="1" s="1"/>
  <c r="P165" i="1"/>
  <c r="EU132" i="1"/>
  <c r="AO181" i="1"/>
  <c r="F198" i="1"/>
  <c r="DX132" i="1"/>
  <c r="DK149" i="1"/>
  <c r="AU132" i="1"/>
  <c r="F168" i="1"/>
  <c r="EG181" i="1"/>
  <c r="P198" i="1"/>
  <c r="AY85" i="1"/>
  <c r="F108" i="1"/>
  <c r="DI67" i="3"/>
  <c r="DF67" i="3"/>
  <c r="DG67" i="3"/>
  <c r="DJ67" i="3" s="1"/>
  <c r="DH67" i="3"/>
  <c r="DF70" i="3"/>
  <c r="DG70" i="3"/>
  <c r="DJ70" i="3" s="1"/>
  <c r="DH70" i="3"/>
  <c r="DI70" i="3"/>
  <c r="DF91" i="3"/>
  <c r="DG91" i="3"/>
  <c r="DJ91" i="3" s="1"/>
  <c r="DH91" i="3"/>
  <c r="DI91" i="3"/>
  <c r="DF175" i="3"/>
  <c r="DG175" i="3"/>
  <c r="DJ175" i="3" s="1"/>
  <c r="DH175" i="3"/>
  <c r="DI175" i="3"/>
  <c r="DF133" i="3"/>
  <c r="DG133" i="3"/>
  <c r="DH133" i="3"/>
  <c r="DI133" i="3"/>
  <c r="DJ133" i="3" s="1"/>
  <c r="DF257" i="3"/>
  <c r="DG257" i="3"/>
  <c r="DJ257" i="3" s="1"/>
  <c r="DH257" i="3"/>
  <c r="DI257" i="3"/>
  <c r="DF119" i="3"/>
  <c r="DG119" i="3"/>
  <c r="DJ119" i="3" s="1"/>
  <c r="DH119" i="3"/>
  <c r="DI119" i="3"/>
  <c r="DF138" i="3"/>
  <c r="DG138" i="3"/>
  <c r="DJ138" i="3" s="1"/>
  <c r="DH138" i="3"/>
  <c r="DI138" i="3"/>
  <c r="DG298" i="3"/>
  <c r="DH298" i="3"/>
  <c r="DI298" i="3"/>
  <c r="DJ298" i="3" s="1"/>
  <c r="DF298" i="3"/>
  <c r="DI148" i="3"/>
  <c r="DF148" i="3"/>
  <c r="DG148" i="3"/>
  <c r="DJ148" i="3" s="1"/>
  <c r="DH148" i="3"/>
  <c r="DW26" i="1"/>
  <c r="DJ53" i="1"/>
  <c r="FY26" i="1"/>
  <c r="EP53" i="1"/>
  <c r="DF332" i="3"/>
  <c r="DG332" i="3"/>
  <c r="DJ332" i="3" s="1"/>
  <c r="DH332" i="3"/>
  <c r="DI332" i="3"/>
  <c r="DG229" i="3"/>
  <c r="DH229" i="3"/>
  <c r="DI229" i="3"/>
  <c r="DJ229" i="3" s="1"/>
  <c r="DF229" i="3"/>
  <c r="DF194" i="3"/>
  <c r="DG194" i="3"/>
  <c r="DJ194" i="3" s="1"/>
  <c r="DI194" i="3"/>
  <c r="DH194" i="3"/>
  <c r="CZ40" i="1"/>
  <c r="Y40" i="1" s="1"/>
  <c r="GM40" i="1" s="1"/>
  <c r="GN40" i="1" s="1"/>
  <c r="DF227" i="3"/>
  <c r="DJ227" i="3" s="1"/>
  <c r="DG227" i="3"/>
  <c r="DH227" i="3"/>
  <c r="DI227" i="3"/>
  <c r="CY29" i="1"/>
  <c r="X29" i="1" s="1"/>
  <c r="EC53" i="1" s="1"/>
  <c r="AE100" i="1"/>
  <c r="CY47" i="1"/>
  <c r="X47" i="1" s="1"/>
  <c r="GA132" i="1"/>
  <c r="ER149" i="1"/>
  <c r="T48" i="1"/>
  <c r="GM47" i="1"/>
  <c r="DF307" i="3"/>
  <c r="DG307" i="3"/>
  <c r="DJ307" i="3" s="1"/>
  <c r="DH307" i="3"/>
  <c r="DI307" i="3"/>
  <c r="GX48" i="1"/>
  <c r="EB26" i="1"/>
  <c r="DO53" i="1"/>
  <c r="EA132" i="1"/>
  <c r="DN149" i="1"/>
  <c r="EM181" i="1"/>
  <c r="P213" i="1"/>
  <c r="W149" i="1"/>
  <c r="AJ132" i="1"/>
  <c r="DF331" i="3"/>
  <c r="DG331" i="3"/>
  <c r="DH331" i="3"/>
  <c r="DI331" i="3"/>
  <c r="DJ331" i="3" s="1"/>
  <c r="AC132" i="1"/>
  <c r="CE149" i="1"/>
  <c r="CH149" i="1"/>
  <c r="P149" i="1"/>
  <c r="CF149" i="1"/>
  <c r="EB132" i="1"/>
  <c r="DO149" i="1"/>
  <c r="DO181" i="1"/>
  <c r="P218" i="1"/>
  <c r="CY188" i="1"/>
  <c r="X188" i="1" s="1"/>
  <c r="BA181" i="1"/>
  <c r="F214" i="1"/>
  <c r="DF147" i="3"/>
  <c r="DG147" i="3"/>
  <c r="DJ147" i="3" s="1"/>
  <c r="DH147" i="3"/>
  <c r="DI147" i="3"/>
  <c r="DG23" i="3"/>
  <c r="DJ23" i="3" s="1"/>
  <c r="DH23" i="3"/>
  <c r="DI23" i="3"/>
  <c r="DF23" i="3"/>
  <c r="DF7" i="3"/>
  <c r="DG7" i="3"/>
  <c r="DJ7" i="3" s="1"/>
  <c r="DH7" i="3"/>
  <c r="DI7" i="3"/>
  <c r="DF153" i="3"/>
  <c r="DG153" i="3"/>
  <c r="DJ153" i="3" s="1"/>
  <c r="DH153" i="3"/>
  <c r="DI153" i="3"/>
  <c r="DF181" i="3"/>
  <c r="DG181" i="3"/>
  <c r="DJ181" i="3" s="1"/>
  <c r="DH181" i="3"/>
  <c r="DI181" i="3"/>
  <c r="DF233" i="3"/>
  <c r="DG233" i="3"/>
  <c r="DJ233" i="3" s="1"/>
  <c r="DH233" i="3"/>
  <c r="DI233" i="3"/>
  <c r="DG143" i="3"/>
  <c r="DH143" i="3"/>
  <c r="DI143" i="3"/>
  <c r="DJ143" i="3" s="1"/>
  <c r="DF143" i="3"/>
  <c r="DF224" i="3"/>
  <c r="DG224" i="3"/>
  <c r="DJ224" i="3" s="1"/>
  <c r="DH224" i="3"/>
  <c r="DI224" i="3"/>
  <c r="DG207" i="3"/>
  <c r="DJ207" i="3" s="1"/>
  <c r="DH207" i="3"/>
  <c r="DF207" i="3"/>
  <c r="DI207" i="3"/>
  <c r="DF314" i="3"/>
  <c r="DG314" i="3"/>
  <c r="DJ314" i="3" s="1"/>
  <c r="DH314" i="3"/>
  <c r="DI314" i="3"/>
  <c r="DI136" i="3"/>
  <c r="DF136" i="3"/>
  <c r="DG136" i="3"/>
  <c r="DJ136" i="3" s="1"/>
  <c r="DH136" i="3"/>
  <c r="DF230" i="3"/>
  <c r="DG230" i="3"/>
  <c r="DJ230" i="3" s="1"/>
  <c r="DH230" i="3"/>
  <c r="DI230" i="3"/>
  <c r="DF264" i="3"/>
  <c r="DG264" i="3"/>
  <c r="DH264" i="3"/>
  <c r="DI264" i="3"/>
  <c r="DJ264" i="3" s="1"/>
  <c r="CP31" i="1"/>
  <c r="O31" i="1" s="1"/>
  <c r="GM31" i="1" s="1"/>
  <c r="GN31" i="1" s="1"/>
  <c r="DU53" i="1"/>
  <c r="DF256" i="3"/>
  <c r="DG256" i="3"/>
  <c r="DH256" i="3"/>
  <c r="DI256" i="3"/>
  <c r="DJ256" i="3" s="1"/>
  <c r="GM28" i="1"/>
  <c r="CZ32" i="1"/>
  <c r="Y32" i="1" s="1"/>
  <c r="GM32" i="1" s="1"/>
  <c r="GN32" i="1" s="1"/>
  <c r="CY34" i="1"/>
  <c r="X34" i="1" s="1"/>
  <c r="GM34" i="1" s="1"/>
  <c r="GN34" i="1" s="1"/>
  <c r="GM35" i="1"/>
  <c r="GN35" i="1" s="1"/>
  <c r="DF200" i="3"/>
  <c r="DG200" i="3"/>
  <c r="DJ200" i="3" s="1"/>
  <c r="DI200" i="3"/>
  <c r="DH200" i="3"/>
  <c r="GM30" i="1"/>
  <c r="GN30" i="1" s="1"/>
  <c r="DF238" i="3"/>
  <c r="DG238" i="3"/>
  <c r="DH238" i="3"/>
  <c r="DI238" i="3"/>
  <c r="DJ238" i="3" s="1"/>
  <c r="GM90" i="1"/>
  <c r="ES85" i="1"/>
  <c r="P120" i="1"/>
  <c r="FX85" i="1"/>
  <c r="EO100" i="1"/>
  <c r="DH306" i="3"/>
  <c r="DI306" i="3"/>
  <c r="DJ306" i="3" s="1"/>
  <c r="DF306" i="3"/>
  <c r="DG306" i="3"/>
  <c r="DF330" i="3"/>
  <c r="DG330" i="3"/>
  <c r="DJ330" i="3" s="1"/>
  <c r="DH330" i="3"/>
  <c r="DI330" i="3"/>
  <c r="AZ181" i="1"/>
  <c r="F205" i="1"/>
  <c r="CZ139" i="1"/>
  <c r="Y139" i="1" s="1"/>
  <c r="ED149" i="1" s="1"/>
  <c r="DT149" i="1"/>
  <c r="GM135" i="1"/>
  <c r="CZ142" i="1"/>
  <c r="Y142" i="1" s="1"/>
  <c r="CZ146" i="1"/>
  <c r="Y146" i="1" s="1"/>
  <c r="GM146" i="1" s="1"/>
  <c r="GM134" i="1"/>
  <c r="AB149" i="1"/>
  <c r="EI181" i="1"/>
  <c r="P204" i="1"/>
  <c r="DL132" i="1"/>
  <c r="P170" i="1"/>
  <c r="GB181" i="1"/>
  <c r="ES194" i="1"/>
  <c r="DG5" i="3"/>
  <c r="DJ5" i="3" s="1"/>
  <c r="DH5" i="3"/>
  <c r="DI5" i="3"/>
  <c r="DF5" i="3"/>
  <c r="DF13" i="3"/>
  <c r="DG13" i="3"/>
  <c r="DJ13" i="3" s="1"/>
  <c r="DH13" i="3"/>
  <c r="DI13" i="3"/>
  <c r="DF97" i="3"/>
  <c r="DG97" i="3"/>
  <c r="DJ97" i="3" s="1"/>
  <c r="DH97" i="3"/>
  <c r="DI97" i="3"/>
  <c r="DF159" i="3"/>
  <c r="DG159" i="3"/>
  <c r="DJ159" i="3" s="1"/>
  <c r="DH159" i="3"/>
  <c r="DI159" i="3"/>
  <c r="DG116" i="3"/>
  <c r="DI116" i="3"/>
  <c r="DJ116" i="3" s="1"/>
  <c r="DF116" i="3"/>
  <c r="DH116" i="3"/>
  <c r="DG11" i="3"/>
  <c r="DH11" i="3"/>
  <c r="DI11" i="3"/>
  <c r="DJ11" i="3" s="1"/>
  <c r="DF11" i="3"/>
  <c r="DF252" i="3"/>
  <c r="DG252" i="3"/>
  <c r="DJ252" i="3" s="1"/>
  <c r="DH252" i="3"/>
  <c r="DI252" i="3"/>
  <c r="DF243" i="3"/>
  <c r="DG243" i="3"/>
  <c r="DJ243" i="3" s="1"/>
  <c r="DH243" i="3"/>
  <c r="DI243" i="3"/>
  <c r="DF8" i="3"/>
  <c r="DG8" i="3"/>
  <c r="DJ8" i="3" s="1"/>
  <c r="DH8" i="3"/>
  <c r="DI8" i="3"/>
  <c r="AU26" i="1"/>
  <c r="F72" i="1"/>
  <c r="AU224" i="1"/>
  <c r="DH228" i="3"/>
  <c r="DI228" i="3"/>
  <c r="DJ228" i="3" s="1"/>
  <c r="DF228" i="3"/>
  <c r="DG228" i="3"/>
  <c r="EL26" i="1"/>
  <c r="P71" i="1"/>
  <c r="EL224" i="1"/>
  <c r="AO26" i="1"/>
  <c r="F57" i="1"/>
  <c r="AO224" i="1"/>
  <c r="GM37" i="1"/>
  <c r="GN37" i="1" s="1"/>
  <c r="CP46" i="1"/>
  <c r="O46" i="1" s="1"/>
  <c r="GM46" i="1" s="1"/>
  <c r="R48" i="1"/>
  <c r="V48" i="1"/>
  <c r="W48" i="1"/>
  <c r="DZ85" i="1"/>
  <c r="DM100" i="1"/>
  <c r="EN100" i="1"/>
  <c r="FW85" i="1"/>
  <c r="CZ92" i="1"/>
  <c r="Y92" i="1" s="1"/>
  <c r="DG329" i="3"/>
  <c r="DF329" i="3"/>
  <c r="DH329" i="3"/>
  <c r="DI329" i="3"/>
  <c r="DJ329" i="3" s="1"/>
  <c r="EL181" i="1"/>
  <c r="P212" i="1"/>
  <c r="CY139" i="1"/>
  <c r="X139" i="1" s="1"/>
  <c r="GM139" i="1" s="1"/>
  <c r="FZ149" i="1"/>
  <c r="DH149" i="1"/>
  <c r="DU132" i="1"/>
  <c r="FW149" i="1"/>
  <c r="FX149" i="1"/>
  <c r="BC181" i="1"/>
  <c r="F210" i="1"/>
  <c r="GM138" i="1"/>
  <c r="GM144" i="1"/>
  <c r="GM141" i="1"/>
  <c r="P124" i="1"/>
  <c r="DO85" i="1"/>
  <c r="DY181" i="1"/>
  <c r="DL194" i="1"/>
  <c r="AH181" i="1"/>
  <c r="U194" i="1"/>
  <c r="GM188" i="1"/>
  <c r="GN188" i="1" s="1"/>
  <c r="DI4" i="3"/>
  <c r="DF4" i="3"/>
  <c r="DG4" i="3"/>
  <c r="DJ4" i="3" s="1"/>
  <c r="DH4" i="3"/>
  <c r="DF25" i="3"/>
  <c r="DG25" i="3"/>
  <c r="DJ25" i="3" s="1"/>
  <c r="DH25" i="3"/>
  <c r="DI25" i="3"/>
  <c r="DG131" i="3"/>
  <c r="DJ131" i="3" s="1"/>
  <c r="DH131" i="3"/>
  <c r="DI131" i="3"/>
  <c r="DF131" i="3"/>
  <c r="DF121" i="3"/>
  <c r="DG121" i="3"/>
  <c r="DJ121" i="3" s="1"/>
  <c r="DH121" i="3"/>
  <c r="DI121" i="3"/>
  <c r="DF258" i="3"/>
  <c r="DG258" i="3"/>
  <c r="DH258" i="3"/>
  <c r="DI258" i="3"/>
  <c r="DJ258" i="3" s="1"/>
  <c r="DF299" i="3"/>
  <c r="DG299" i="3"/>
  <c r="DJ299" i="3" s="1"/>
  <c r="DH299" i="3"/>
  <c r="DI299" i="3"/>
  <c r="DG205" i="3"/>
  <c r="DJ205" i="3" s="1"/>
  <c r="DH205" i="3"/>
  <c r="DI205" i="3"/>
  <c r="DF205" i="3"/>
  <c r="DF262" i="3"/>
  <c r="DG262" i="3"/>
  <c r="DJ262" i="3" s="1"/>
  <c r="DH262" i="3"/>
  <c r="DI262" i="3"/>
  <c r="DG191" i="3"/>
  <c r="DH191" i="3"/>
  <c r="DI191" i="3"/>
  <c r="DJ191" i="3" s="1"/>
  <c r="DF191" i="3"/>
  <c r="DH117" i="3"/>
  <c r="DI117" i="3"/>
  <c r="DF117" i="3"/>
  <c r="DG117" i="3"/>
  <c r="DJ117" i="3" s="1"/>
  <c r="DF26" i="3"/>
  <c r="DG26" i="3"/>
  <c r="DJ26" i="3" s="1"/>
  <c r="DH26" i="3"/>
  <c r="DI26" i="3"/>
  <c r="DF226" i="3"/>
  <c r="DG226" i="3"/>
  <c r="DJ226" i="3" s="1"/>
  <c r="DH226" i="3"/>
  <c r="DI226" i="3"/>
  <c r="EG26" i="1"/>
  <c r="P57" i="1"/>
  <c r="EG224" i="1"/>
  <c r="EM26" i="1"/>
  <c r="P72" i="1"/>
  <c r="EM224" i="1"/>
  <c r="AP26" i="1"/>
  <c r="F62" i="1"/>
  <c r="AP224" i="1"/>
  <c r="AQ26" i="1"/>
  <c r="F63" i="1"/>
  <c r="AQ224" i="1"/>
  <c r="DF242" i="3"/>
  <c r="DG242" i="3"/>
  <c r="DJ242" i="3" s="1"/>
  <c r="DH242" i="3"/>
  <c r="DI242" i="3"/>
  <c r="DZ26" i="1"/>
  <c r="DM53" i="1"/>
  <c r="S48" i="1"/>
  <c r="CP48" i="1" s="1"/>
  <c r="O48" i="1" s="1"/>
  <c r="AH85" i="1"/>
  <c r="U100" i="1"/>
  <c r="DX100" i="1"/>
  <c r="AD85" i="1"/>
  <c r="Q100" i="1"/>
  <c r="U149" i="1"/>
  <c r="AH132" i="1"/>
  <c r="GN145" i="1"/>
  <c r="HD145" i="1"/>
  <c r="AD132" i="1"/>
  <c r="Q149" i="1"/>
  <c r="GM142" i="1"/>
  <c r="P159" i="1"/>
  <c r="EI132" i="1"/>
  <c r="AD181" i="1"/>
  <c r="Q194" i="1"/>
  <c r="GM147" i="1"/>
  <c r="DI194" i="1"/>
  <c r="DV181" i="1"/>
  <c r="GM185" i="1"/>
  <c r="GN185" i="1" s="1"/>
  <c r="CY184" i="1"/>
  <c r="X184" i="1" s="1"/>
  <c r="EC194" i="1" s="1"/>
  <c r="CZ189" i="1"/>
  <c r="Y189" i="1" s="1"/>
  <c r="GM189" i="1" s="1"/>
  <c r="GN189" i="1" s="1"/>
  <c r="DF1" i="3"/>
  <c r="DG1" i="3"/>
  <c r="DH1" i="3"/>
  <c r="DI1" i="3"/>
  <c r="DJ1" i="3" s="1"/>
  <c r="DI16" i="3"/>
  <c r="DF16" i="3"/>
  <c r="DG16" i="3"/>
  <c r="DJ16" i="3" s="1"/>
  <c r="DH16" i="3"/>
  <c r="DF31" i="3"/>
  <c r="DG31" i="3"/>
  <c r="DJ31" i="3" s="1"/>
  <c r="DH31" i="3"/>
  <c r="DI31" i="3"/>
  <c r="DF19" i="3"/>
  <c r="DG19" i="3"/>
  <c r="DH19" i="3"/>
  <c r="DI19" i="3"/>
  <c r="DJ19" i="3" s="1"/>
  <c r="DF165" i="3"/>
  <c r="DG165" i="3"/>
  <c r="DJ165" i="3" s="1"/>
  <c r="DH165" i="3"/>
  <c r="DI165" i="3"/>
  <c r="DG137" i="3"/>
  <c r="DJ137" i="3" s="1"/>
  <c r="DH137" i="3"/>
  <c r="DI137" i="3"/>
  <c r="DF137" i="3"/>
  <c r="DF127" i="3"/>
  <c r="DG127" i="3"/>
  <c r="DJ127" i="3" s="1"/>
  <c r="DH127" i="3"/>
  <c r="DI127" i="3"/>
  <c r="DF201" i="3"/>
  <c r="DG201" i="3"/>
  <c r="DH201" i="3"/>
  <c r="DI201" i="3"/>
  <c r="DJ201" i="3" s="1"/>
  <c r="DF268" i="3"/>
  <c r="DG268" i="3"/>
  <c r="DJ268" i="3" s="1"/>
  <c r="DH268" i="3"/>
  <c r="DI268" i="3"/>
  <c r="DF237" i="3"/>
  <c r="DG237" i="3"/>
  <c r="DH237" i="3"/>
  <c r="DI237" i="3"/>
  <c r="DJ237" i="3" s="1"/>
  <c r="DF219" i="3"/>
  <c r="DG219" i="3"/>
  <c r="DH219" i="3"/>
  <c r="DI219" i="3"/>
  <c r="DJ219" i="3" s="1"/>
  <c r="DF33" i="3"/>
  <c r="DG33" i="3"/>
  <c r="DJ33" i="3" s="1"/>
  <c r="DH33" i="3"/>
  <c r="DI33" i="3"/>
  <c r="DF250" i="3"/>
  <c r="DG250" i="3"/>
  <c r="DJ250" i="3" s="1"/>
  <c r="DH250" i="3"/>
  <c r="DI250" i="3"/>
  <c r="DF20" i="3"/>
  <c r="DG20" i="3"/>
  <c r="DH20" i="3"/>
  <c r="DI20" i="3"/>
  <c r="DJ20" i="3" s="1"/>
  <c r="DG304" i="3"/>
  <c r="DJ304" i="3" s="1"/>
  <c r="DH304" i="3"/>
  <c r="DI304" i="3"/>
  <c r="DF304" i="3"/>
  <c r="DI247" i="3"/>
  <c r="DJ247" i="3" s="1"/>
  <c r="DF247" i="3"/>
  <c r="DG247" i="3"/>
  <c r="DH247" i="3"/>
  <c r="DF15" i="3"/>
  <c r="DG15" i="3"/>
  <c r="DJ15" i="3" s="1"/>
  <c r="DH15" i="3"/>
  <c r="DI15" i="3"/>
  <c r="GM38" i="1"/>
  <c r="GN38" i="1" s="1"/>
  <c r="DF251" i="3"/>
  <c r="DG251" i="3"/>
  <c r="DJ251" i="3" s="1"/>
  <c r="DH251" i="3"/>
  <c r="DI251" i="3"/>
  <c r="BB26" i="1"/>
  <c r="F66" i="1"/>
  <c r="BB224" i="1"/>
  <c r="BC26" i="1"/>
  <c r="F69" i="1"/>
  <c r="BC224" i="1"/>
  <c r="DF198" i="3"/>
  <c r="DH198" i="3"/>
  <c r="DI198" i="3"/>
  <c r="DJ198" i="3" s="1"/>
  <c r="DG198" i="3"/>
  <c r="DH260" i="3"/>
  <c r="DI260" i="3"/>
  <c r="DF260" i="3"/>
  <c r="DG260" i="3"/>
  <c r="DJ260" i="3" s="1"/>
  <c r="CZ88" i="1"/>
  <c r="Y88" i="1" s="1"/>
  <c r="GM88" i="1" s="1"/>
  <c r="GN88" i="1" s="1"/>
  <c r="DY85" i="1"/>
  <c r="DL100" i="1"/>
  <c r="CZ96" i="1"/>
  <c r="Y96" i="1" s="1"/>
  <c r="GM96" i="1" s="1"/>
  <c r="CZ93" i="1"/>
  <c r="Y93" i="1" s="1"/>
  <c r="GM93" i="1" s="1"/>
  <c r="CY92" i="1"/>
  <c r="X92" i="1" s="1"/>
  <c r="GM92" i="1" s="1"/>
  <c r="GN92" i="1" s="1"/>
  <c r="ET132" i="1"/>
  <c r="P162" i="1"/>
  <c r="GM143" i="1"/>
  <c r="FY132" i="1"/>
  <c r="EP149" i="1"/>
  <c r="AI194" i="1"/>
  <c r="GM186" i="1"/>
  <c r="GN186" i="1" s="1"/>
  <c r="DX181" i="1"/>
  <c r="DK194" i="1"/>
  <c r="DG102" i="3"/>
  <c r="DI102" i="3"/>
  <c r="DJ102" i="3" s="1"/>
  <c r="DF102" i="3"/>
  <c r="DH102" i="3"/>
  <c r="DI22" i="3"/>
  <c r="DF22" i="3"/>
  <c r="DG22" i="3"/>
  <c r="DJ22" i="3" s="1"/>
  <c r="DH22" i="3"/>
  <c r="DH10" i="3"/>
  <c r="DI10" i="3"/>
  <c r="DJ10" i="3" s="1"/>
  <c r="DF10" i="3"/>
  <c r="DG10" i="3"/>
  <c r="DF37" i="3"/>
  <c r="DG37" i="3"/>
  <c r="DH37" i="3"/>
  <c r="DI37" i="3"/>
  <c r="DJ37" i="3" s="1"/>
  <c r="DF171" i="3"/>
  <c r="DG171" i="3"/>
  <c r="DJ171" i="3" s="1"/>
  <c r="DH171" i="3"/>
  <c r="DI171" i="3"/>
  <c r="DG149" i="3"/>
  <c r="DJ149" i="3" s="1"/>
  <c r="DH149" i="3"/>
  <c r="DI149" i="3"/>
  <c r="DF149" i="3"/>
  <c r="DG29" i="3"/>
  <c r="DH29" i="3"/>
  <c r="DI29" i="3"/>
  <c r="DJ29" i="3" s="1"/>
  <c r="DF29" i="3"/>
  <c r="DF139" i="3"/>
  <c r="DG139" i="3"/>
  <c r="DJ139" i="3" s="1"/>
  <c r="DH139" i="3"/>
  <c r="DI139" i="3"/>
  <c r="DG35" i="3"/>
  <c r="DJ35" i="3" s="1"/>
  <c r="DH35" i="3"/>
  <c r="DI35" i="3"/>
  <c r="DF35" i="3"/>
  <c r="DF134" i="3"/>
  <c r="DG134" i="3"/>
  <c r="DH134" i="3"/>
  <c r="DI134" i="3"/>
  <c r="DJ134" i="3" s="1"/>
  <c r="DF6" i="3"/>
  <c r="DG6" i="3"/>
  <c r="DJ6" i="3" s="1"/>
  <c r="DH6" i="3"/>
  <c r="DI6" i="3"/>
  <c r="DF308" i="3"/>
  <c r="DH308" i="3"/>
  <c r="DI308" i="3"/>
  <c r="DJ308" i="3" s="1"/>
  <c r="DG308" i="3"/>
  <c r="DF128" i="3"/>
  <c r="DG128" i="3"/>
  <c r="DJ128" i="3" s="1"/>
  <c r="DH128" i="3"/>
  <c r="DI128" i="3"/>
  <c r="DF249" i="3"/>
  <c r="DG249" i="3"/>
  <c r="DJ249" i="3" s="1"/>
  <c r="DH249" i="3"/>
  <c r="DI249" i="3"/>
  <c r="DV53" i="1"/>
  <c r="DF261" i="3"/>
  <c r="DG261" i="3"/>
  <c r="DJ261" i="3" s="1"/>
  <c r="DH261" i="3"/>
  <c r="DI261" i="3"/>
  <c r="CG26" i="1"/>
  <c r="AX53" i="1"/>
  <c r="DF259" i="3"/>
  <c r="DG259" i="3"/>
  <c r="DH259" i="3"/>
  <c r="DI259" i="3"/>
  <c r="DJ259" i="3" s="1"/>
  <c r="DH241" i="3"/>
  <c r="DI241" i="3"/>
  <c r="DF241" i="3"/>
  <c r="DG241" i="3"/>
  <c r="DJ241" i="3" s="1"/>
  <c r="AF100" i="1"/>
  <c r="U48" i="1"/>
  <c r="GM91" i="1"/>
  <c r="GN91" i="1" s="1"/>
  <c r="CP98" i="1"/>
  <c r="O98" i="1" s="1"/>
  <c r="GM98" i="1" s="1"/>
  <c r="CP184" i="1"/>
  <c r="O184" i="1" s="1"/>
  <c r="DU194" i="1"/>
  <c r="GM136" i="1"/>
  <c r="GN136" i="1" s="1"/>
  <c r="AT181" i="1"/>
  <c r="F212" i="1"/>
  <c r="AE194" i="1"/>
  <c r="CJ132" i="1"/>
  <c r="BA149" i="1"/>
  <c r="CP183" i="1"/>
  <c r="O183" i="1" s="1"/>
  <c r="CZ184" i="1"/>
  <c r="Y184" i="1" s="1"/>
  <c r="ED194" i="1" s="1"/>
  <c r="GN49" i="1" l="1"/>
  <c r="HD49" i="1"/>
  <c r="Y194" i="1"/>
  <c r="AL181" i="1"/>
  <c r="HD146" i="1"/>
  <c r="GN146" i="1"/>
  <c r="HD51" i="1"/>
  <c r="GN51" i="1"/>
  <c r="ED132" i="1"/>
  <c r="DQ149" i="1"/>
  <c r="GN96" i="1"/>
  <c r="HD96" i="1"/>
  <c r="GN93" i="1"/>
  <c r="HD93" i="1"/>
  <c r="X149" i="1"/>
  <c r="AK132" i="1"/>
  <c r="AL132" i="1"/>
  <c r="Y149" i="1"/>
  <c r="X100" i="1"/>
  <c r="AK85" i="1"/>
  <c r="BC22" i="1"/>
  <c r="F240" i="1"/>
  <c r="BC254" i="1"/>
  <c r="HD147" i="1"/>
  <c r="GN147" i="1"/>
  <c r="Q85" i="1"/>
  <c r="F112" i="1"/>
  <c r="AQ22" i="1"/>
  <c r="F234" i="1"/>
  <c r="AQ254" i="1"/>
  <c r="FX132" i="1"/>
  <c r="EO149" i="1"/>
  <c r="ED100" i="1"/>
  <c r="AO22" i="1"/>
  <c r="F228" i="1"/>
  <c r="AO254" i="1"/>
  <c r="GN135" i="1"/>
  <c r="FS149" i="1"/>
  <c r="DL26" i="1"/>
  <c r="P74" i="1"/>
  <c r="DL224" i="1"/>
  <c r="ED26" i="1"/>
  <c r="DQ53" i="1"/>
  <c r="EC100" i="1"/>
  <c r="P201" i="1"/>
  <c r="EP181" i="1"/>
  <c r="P181" i="1"/>
  <c r="F197" i="1"/>
  <c r="AL100" i="1"/>
  <c r="GM29" i="1"/>
  <c r="AF85" i="1"/>
  <c r="S100" i="1"/>
  <c r="DK181" i="1"/>
  <c r="P209" i="1"/>
  <c r="DL85" i="1"/>
  <c r="P121" i="1"/>
  <c r="Q181" i="1"/>
  <c r="F206" i="1"/>
  <c r="U181" i="1"/>
  <c r="F216" i="1"/>
  <c r="FW132" i="1"/>
  <c r="EN149" i="1"/>
  <c r="P214" i="1"/>
  <c r="ES181" i="1"/>
  <c r="DG149" i="1"/>
  <c r="DT132" i="1"/>
  <c r="P106" i="1"/>
  <c r="EO85" i="1"/>
  <c r="DU26" i="1"/>
  <c r="FX53" i="1"/>
  <c r="FZ53" i="1"/>
  <c r="DH53" i="1"/>
  <c r="FW53" i="1"/>
  <c r="DO132" i="1"/>
  <c r="P173" i="1"/>
  <c r="DN26" i="1"/>
  <c r="P76" i="1"/>
  <c r="DN224" i="1"/>
  <c r="AY194" i="1"/>
  <c r="CH181" i="1"/>
  <c r="R132" i="1"/>
  <c r="F163" i="1"/>
  <c r="DQ194" i="1"/>
  <c r="ED181" i="1"/>
  <c r="BA132" i="1"/>
  <c r="F169" i="1"/>
  <c r="DX85" i="1"/>
  <c r="DK100" i="1"/>
  <c r="EN85" i="1"/>
  <c r="P105" i="1"/>
  <c r="F173" i="1"/>
  <c r="W132" i="1"/>
  <c r="GN47" i="1"/>
  <c r="HD47" i="1"/>
  <c r="GE53" i="1" s="1"/>
  <c r="EH22" i="1"/>
  <c r="EH254" i="1"/>
  <c r="P233" i="1"/>
  <c r="G16" i="2" s="1"/>
  <c r="CF181" i="1"/>
  <c r="AW194" i="1"/>
  <c r="DJ85" i="1"/>
  <c r="P114" i="1"/>
  <c r="BB22" i="1"/>
  <c r="F237" i="1"/>
  <c r="BB254" i="1"/>
  <c r="U85" i="1"/>
  <c r="F122" i="1"/>
  <c r="AP22" i="1"/>
  <c r="AP254" i="1"/>
  <c r="F233" i="1"/>
  <c r="V16" i="2" s="1"/>
  <c r="DL181" i="1"/>
  <c r="P215" i="1"/>
  <c r="DH132" i="1"/>
  <c r="P152" i="1"/>
  <c r="DM85" i="1"/>
  <c r="P122" i="1"/>
  <c r="EL22" i="1"/>
  <c r="EL254" i="1"/>
  <c r="P242" i="1"/>
  <c r="F16" i="2" s="1"/>
  <c r="AW149" i="1"/>
  <c r="CF132" i="1"/>
  <c r="EP26" i="1"/>
  <c r="P60" i="1"/>
  <c r="EP224" i="1"/>
  <c r="AV85" i="1"/>
  <c r="F105" i="1"/>
  <c r="GN95" i="1"/>
  <c r="HD95" i="1"/>
  <c r="AK181" i="1"/>
  <c r="X194" i="1"/>
  <c r="CE181" i="1"/>
  <c r="AV194" i="1"/>
  <c r="AB194" i="1"/>
  <c r="GM183" i="1"/>
  <c r="AE181" i="1"/>
  <c r="R194" i="1"/>
  <c r="DV26" i="1"/>
  <c r="DI53" i="1"/>
  <c r="AI181" i="1"/>
  <c r="V194" i="1"/>
  <c r="FZ132" i="1"/>
  <c r="EQ149" i="1"/>
  <c r="P132" i="1"/>
  <c r="F152" i="1"/>
  <c r="P160" i="1"/>
  <c r="ER132" i="1"/>
  <c r="W85" i="1"/>
  <c r="F124" i="1"/>
  <c r="F107" i="1"/>
  <c r="AX85" i="1"/>
  <c r="DK26" i="1"/>
  <c r="P68" i="1"/>
  <c r="DK224" i="1"/>
  <c r="T181" i="1"/>
  <c r="F215" i="1"/>
  <c r="EP132" i="1"/>
  <c r="P156" i="1"/>
  <c r="HD142" i="1"/>
  <c r="GN142" i="1"/>
  <c r="CY48" i="1"/>
  <c r="X48" i="1" s="1"/>
  <c r="GM48" i="1" s="1"/>
  <c r="CZ48" i="1"/>
  <c r="Y48" i="1" s="1"/>
  <c r="AF53" i="1"/>
  <c r="HD139" i="1"/>
  <c r="GN139" i="1"/>
  <c r="DT100" i="1"/>
  <c r="AY149" i="1"/>
  <c r="CH132" i="1"/>
  <c r="P172" i="1"/>
  <c r="DN132" i="1"/>
  <c r="DJ26" i="1"/>
  <c r="P67" i="1"/>
  <c r="DJ224" i="1"/>
  <c r="DK132" i="1"/>
  <c r="P164" i="1"/>
  <c r="EQ85" i="1"/>
  <c r="P108" i="1"/>
  <c r="AZ132" i="1"/>
  <c r="F160" i="1"/>
  <c r="P171" i="1"/>
  <c r="DM132" i="1"/>
  <c r="S181" i="1"/>
  <c r="F209" i="1"/>
  <c r="DJ132" i="1"/>
  <c r="P163" i="1"/>
  <c r="Q132" i="1"/>
  <c r="F161" i="1"/>
  <c r="DM26" i="1"/>
  <c r="P75" i="1"/>
  <c r="DM224" i="1"/>
  <c r="EM22" i="1"/>
  <c r="EM254" i="1"/>
  <c r="P243" i="1"/>
  <c r="AI53" i="1"/>
  <c r="GN90" i="1"/>
  <c r="FS100" i="1"/>
  <c r="AV149" i="1"/>
  <c r="CE132" i="1"/>
  <c r="EU22" i="1"/>
  <c r="P240" i="1"/>
  <c r="EU254" i="1"/>
  <c r="EI22" i="1"/>
  <c r="P234" i="1"/>
  <c r="EI254" i="1"/>
  <c r="GN143" i="1"/>
  <c r="HD143" i="1"/>
  <c r="HD141" i="1"/>
  <c r="GN141" i="1"/>
  <c r="AB132" i="1"/>
  <c r="O149" i="1"/>
  <c r="DO26" i="1"/>
  <c r="P77" i="1"/>
  <c r="DO224" i="1"/>
  <c r="AE85" i="1"/>
  <c r="R100" i="1"/>
  <c r="ES132" i="1"/>
  <c r="P169" i="1"/>
  <c r="F172" i="1"/>
  <c r="V132" i="1"/>
  <c r="CU195" i="3"/>
  <c r="CX196" i="3"/>
  <c r="U50" i="1"/>
  <c r="AH53" i="1" s="1"/>
  <c r="R50" i="1"/>
  <c r="AE53" i="1" s="1"/>
  <c r="W50" i="1"/>
  <c r="AJ53" i="1" s="1"/>
  <c r="V50" i="1"/>
  <c r="GX50" i="1"/>
  <c r="P50" i="1"/>
  <c r="T50" i="1"/>
  <c r="AG53" i="1" s="1"/>
  <c r="S50" i="1"/>
  <c r="Q50" i="1"/>
  <c r="AD53" i="1" s="1"/>
  <c r="CW197" i="3"/>
  <c r="CX197" i="3"/>
  <c r="CV195" i="3"/>
  <c r="CX195" i="3"/>
  <c r="S132" i="1"/>
  <c r="F164" i="1"/>
  <c r="DI132" i="1"/>
  <c r="P161" i="1"/>
  <c r="DJ181" i="1"/>
  <c r="P208" i="1"/>
  <c r="EC181" i="1"/>
  <c r="DP194" i="1"/>
  <c r="HD144" i="1"/>
  <c r="GN144" i="1"/>
  <c r="CA149" i="1"/>
  <c r="GN134" i="1"/>
  <c r="CB149" i="1" s="1"/>
  <c r="GN28" i="1"/>
  <c r="EC26" i="1"/>
  <c r="DP53" i="1"/>
  <c r="AW85" i="1"/>
  <c r="F106" i="1"/>
  <c r="GN89" i="1"/>
  <c r="CB100" i="1" s="1"/>
  <c r="CA100" i="1"/>
  <c r="DU181" i="1"/>
  <c r="FW194" i="1"/>
  <c r="FX194" i="1"/>
  <c r="DH194" i="1"/>
  <c r="FZ194" i="1"/>
  <c r="EG22" i="1"/>
  <c r="P228" i="1"/>
  <c r="EG254" i="1"/>
  <c r="HD138" i="1"/>
  <c r="GN138" i="1"/>
  <c r="HD46" i="1"/>
  <c r="GN46" i="1"/>
  <c r="CJ53" i="1"/>
  <c r="ES26" i="1"/>
  <c r="P73" i="1"/>
  <c r="ES224" i="1"/>
  <c r="AT22" i="1"/>
  <c r="AT254" i="1"/>
  <c r="F242" i="1"/>
  <c r="U16" i="2" s="1"/>
  <c r="AB100" i="1"/>
  <c r="GE100" i="1"/>
  <c r="GM184" i="1"/>
  <c r="DT194" i="1"/>
  <c r="GN98" i="1"/>
  <c r="HD98" i="1"/>
  <c r="AX26" i="1"/>
  <c r="F60" i="1"/>
  <c r="AX224" i="1"/>
  <c r="AU22" i="1"/>
  <c r="AU254" i="1"/>
  <c r="F243" i="1"/>
  <c r="ET22" i="1"/>
  <c r="P237" i="1"/>
  <c r="ET254" i="1"/>
  <c r="T132" i="1"/>
  <c r="F170" i="1"/>
  <c r="W181" i="1"/>
  <c r="F218" i="1"/>
  <c r="EP85" i="1"/>
  <c r="P107" i="1"/>
  <c r="DM181" i="1"/>
  <c r="P216" i="1"/>
  <c r="T85" i="1"/>
  <c r="F121" i="1"/>
  <c r="P206" i="1"/>
  <c r="DI181" i="1"/>
  <c r="U132" i="1"/>
  <c r="F171" i="1"/>
  <c r="EC149" i="1"/>
  <c r="AX181" i="1"/>
  <c r="F201" i="1"/>
  <c r="ER85" i="1"/>
  <c r="P111" i="1"/>
  <c r="ER224" i="1"/>
  <c r="AX132" i="1"/>
  <c r="F156" i="1"/>
  <c r="AZ26" i="1"/>
  <c r="F64" i="1"/>
  <c r="AZ224" i="1"/>
  <c r="DT53" i="1"/>
  <c r="AD26" i="1" l="1"/>
  <c r="Q53" i="1"/>
  <c r="AG26" i="1"/>
  <c r="T53" i="1"/>
  <c r="AJ26" i="1"/>
  <c r="W53" i="1"/>
  <c r="AE26" i="1"/>
  <c r="R53" i="1"/>
  <c r="AH26" i="1"/>
  <c r="U53" i="1"/>
  <c r="HD48" i="1"/>
  <c r="GN48" i="1"/>
  <c r="DI196" i="3"/>
  <c r="DJ196" i="3" s="1"/>
  <c r="DF196" i="3"/>
  <c r="DG196" i="3"/>
  <c r="DH196" i="3"/>
  <c r="AX22" i="1"/>
  <c r="AX254" i="1"/>
  <c r="F231" i="1"/>
  <c r="ES22" i="1"/>
  <c r="ES254" i="1"/>
  <c r="P244" i="1"/>
  <c r="FZ181" i="1"/>
  <c r="EQ194" i="1"/>
  <c r="V181" i="1"/>
  <c r="F217" i="1"/>
  <c r="EC85" i="1"/>
  <c r="DP100" i="1"/>
  <c r="EO132" i="1"/>
  <c r="P155" i="1"/>
  <c r="DQ132" i="1"/>
  <c r="P176" i="1"/>
  <c r="CB132" i="1"/>
  <c r="AS149" i="1"/>
  <c r="DF195" i="3"/>
  <c r="DG195" i="3"/>
  <c r="DH195" i="3"/>
  <c r="DI195" i="3"/>
  <c r="DJ195" i="3" s="1"/>
  <c r="GE149" i="1"/>
  <c r="AY181" i="1"/>
  <c r="F202" i="1"/>
  <c r="DQ26" i="1"/>
  <c r="P80" i="1"/>
  <c r="X85" i="1"/>
  <c r="F126" i="1"/>
  <c r="O132" i="1"/>
  <c r="F151" i="1"/>
  <c r="AF26" i="1"/>
  <c r="S53" i="1"/>
  <c r="DI26" i="1"/>
  <c r="P65" i="1"/>
  <c r="DI224" i="1"/>
  <c r="DN22" i="1"/>
  <c r="DN254" i="1"/>
  <c r="P247" i="1"/>
  <c r="AQ18" i="1"/>
  <c r="F264" i="1"/>
  <c r="Y132" i="1"/>
  <c r="F176" i="1"/>
  <c r="DH181" i="1"/>
  <c r="P197" i="1"/>
  <c r="EO194" i="1"/>
  <c r="FX181" i="1"/>
  <c r="EC132" i="1"/>
  <c r="DP149" i="1"/>
  <c r="EN194" i="1"/>
  <c r="FW181" i="1"/>
  <c r="DG197" i="3"/>
  <c r="DJ197" i="3" s="1"/>
  <c r="DH197" i="3"/>
  <c r="DI197" i="3"/>
  <c r="DF197" i="3"/>
  <c r="F154" i="1"/>
  <c r="AV132" i="1"/>
  <c r="DJ22" i="1"/>
  <c r="DJ254" i="1"/>
  <c r="P238" i="1"/>
  <c r="P151" i="1"/>
  <c r="DG132" i="1"/>
  <c r="DL22" i="1"/>
  <c r="P245" i="1"/>
  <c r="DL254" i="1"/>
  <c r="DT26" i="1"/>
  <c r="DG53" i="1"/>
  <c r="CJ26" i="1"/>
  <c r="BA53" i="1"/>
  <c r="FS85" i="1"/>
  <c r="EJ100" i="1"/>
  <c r="R181" i="1"/>
  <c r="F208" i="1"/>
  <c r="EP22" i="1"/>
  <c r="EP254" i="1"/>
  <c r="P231" i="1"/>
  <c r="DK85" i="1"/>
  <c r="P115" i="1"/>
  <c r="S85" i="1"/>
  <c r="F115" i="1"/>
  <c r="DT181" i="1"/>
  <c r="DG194" i="1"/>
  <c r="CA85" i="1"/>
  <c r="AR100" i="1"/>
  <c r="DP181" i="1"/>
  <c r="P220" i="1"/>
  <c r="FT100" i="1"/>
  <c r="AW181" i="1"/>
  <c r="F200" i="1"/>
  <c r="ET18" i="1"/>
  <c r="P267" i="1"/>
  <c r="CB85" i="1"/>
  <c r="AS100" i="1"/>
  <c r="CY50" i="1"/>
  <c r="X50" i="1" s="1"/>
  <c r="AK53" i="1" s="1"/>
  <c r="CZ50" i="1"/>
  <c r="Y50" i="1" s="1"/>
  <c r="AL53" i="1" s="1"/>
  <c r="AI26" i="1"/>
  <c r="V53" i="1"/>
  <c r="GN183" i="1"/>
  <c r="CB194" i="1" s="1"/>
  <c r="CA194" i="1"/>
  <c r="P154" i="1"/>
  <c r="EN132" i="1"/>
  <c r="GN29" i="1"/>
  <c r="FT53" i="1" s="1"/>
  <c r="FS53" i="1"/>
  <c r="EJ149" i="1"/>
  <c r="FS132" i="1"/>
  <c r="X132" i="1"/>
  <c r="F175" i="1"/>
  <c r="GE85" i="1"/>
  <c r="EV100" i="1"/>
  <c r="H16" i="2"/>
  <c r="AB181" i="1"/>
  <c r="O194" i="1"/>
  <c r="AP18" i="1"/>
  <c r="F263" i="1"/>
  <c r="FW26" i="1"/>
  <c r="EN53" i="1"/>
  <c r="Y100" i="1"/>
  <c r="AL85" i="1"/>
  <c r="FT149" i="1"/>
  <c r="CM100" i="1"/>
  <c r="CA132" i="1"/>
  <c r="AR149" i="1"/>
  <c r="AZ22" i="1"/>
  <c r="F235" i="1"/>
  <c r="AZ254" i="1"/>
  <c r="AB85" i="1"/>
  <c r="O100" i="1"/>
  <c r="CM149" i="1"/>
  <c r="CP50" i="1"/>
  <c r="O50" i="1" s="1"/>
  <c r="AC53" i="1"/>
  <c r="R85" i="1"/>
  <c r="F114" i="1"/>
  <c r="EI18" i="1"/>
  <c r="P264" i="1"/>
  <c r="EM18" i="1"/>
  <c r="P273" i="1"/>
  <c r="AV181" i="1"/>
  <c r="F199" i="1"/>
  <c r="F155" i="1"/>
  <c r="AW132" i="1"/>
  <c r="EH18" i="1"/>
  <c r="P263" i="1"/>
  <c r="DH26" i="1"/>
  <c r="P56" i="1"/>
  <c r="DH224" i="1"/>
  <c r="AO18" i="1"/>
  <c r="F258" i="1"/>
  <c r="FS194" i="1"/>
  <c r="GN184" i="1"/>
  <c r="FT194" i="1" s="1"/>
  <c r="EG18" i="1"/>
  <c r="P258" i="1"/>
  <c r="DP26" i="1"/>
  <c r="P79" i="1"/>
  <c r="DP224" i="1"/>
  <c r="AY132" i="1"/>
  <c r="F157" i="1"/>
  <c r="DQ181" i="1"/>
  <c r="P221" i="1"/>
  <c r="FZ26" i="1"/>
  <c r="EQ53" i="1"/>
  <c r="BC18" i="1"/>
  <c r="F270" i="1"/>
  <c r="Y181" i="1"/>
  <c r="F221" i="1"/>
  <c r="ER22" i="1"/>
  <c r="P235" i="1"/>
  <c r="ER254" i="1"/>
  <c r="AU18" i="1"/>
  <c r="F273" i="1"/>
  <c r="AT18" i="1"/>
  <c r="F272" i="1"/>
  <c r="DO22" i="1"/>
  <c r="P248" i="1"/>
  <c r="DO254" i="1"/>
  <c r="DM22" i="1"/>
  <c r="P246" i="1"/>
  <c r="DM254" i="1"/>
  <c r="DT85" i="1"/>
  <c r="DG100" i="1"/>
  <c r="EQ132" i="1"/>
  <c r="P157" i="1"/>
  <c r="X181" i="1"/>
  <c r="F220" i="1"/>
  <c r="EL18" i="1"/>
  <c r="P272" i="1"/>
  <c r="GE26" i="1"/>
  <c r="EV53" i="1"/>
  <c r="FX26" i="1"/>
  <c r="EO53" i="1"/>
  <c r="EU18" i="1"/>
  <c r="P270" i="1"/>
  <c r="DK22" i="1"/>
  <c r="P239" i="1"/>
  <c r="J16" i="2" s="1"/>
  <c r="DK254" i="1"/>
  <c r="BB18" i="1"/>
  <c r="F267" i="1"/>
  <c r="ED85" i="1"/>
  <c r="DQ100" i="1"/>
  <c r="DQ224" i="1" s="1"/>
  <c r="DQ22" i="1" l="1"/>
  <c r="DQ254" i="1"/>
  <c r="P251" i="1"/>
  <c r="FT181" i="1"/>
  <c r="EK194" i="1"/>
  <c r="AZ18" i="1"/>
  <c r="F265" i="1"/>
  <c r="DL18" i="1"/>
  <c r="P275" i="1"/>
  <c r="F166" i="1"/>
  <c r="AS132" i="1"/>
  <c r="DK18" i="1"/>
  <c r="P269" i="1"/>
  <c r="FS181" i="1"/>
  <c r="EJ194" i="1"/>
  <c r="O181" i="1"/>
  <c r="F196" i="1"/>
  <c r="CA181" i="1"/>
  <c r="AR194" i="1"/>
  <c r="FT85" i="1"/>
  <c r="EK100" i="1"/>
  <c r="EP18" i="1"/>
  <c r="P261" i="1"/>
  <c r="ES18" i="1"/>
  <c r="P274" i="1"/>
  <c r="U26" i="1"/>
  <c r="F75" i="1"/>
  <c r="U224" i="1"/>
  <c r="AR132" i="1"/>
  <c r="F177" i="1"/>
  <c r="CB181" i="1"/>
  <c r="AS194" i="1"/>
  <c r="EN181" i="1"/>
  <c r="P199" i="1"/>
  <c r="DN18" i="1"/>
  <c r="P277" i="1"/>
  <c r="DG85" i="1"/>
  <c r="P102" i="1"/>
  <c r="ER18" i="1"/>
  <c r="P265" i="1"/>
  <c r="DH22" i="1"/>
  <c r="P227" i="1"/>
  <c r="DH254" i="1"/>
  <c r="EV85" i="1"/>
  <c r="P125" i="1"/>
  <c r="V26" i="1"/>
  <c r="F76" i="1"/>
  <c r="V224" i="1"/>
  <c r="DP132" i="1"/>
  <c r="P175" i="1"/>
  <c r="R26" i="1"/>
  <c r="F67" i="1"/>
  <c r="R224" i="1"/>
  <c r="CM85" i="1"/>
  <c r="BD100" i="1"/>
  <c r="AR85" i="1"/>
  <c r="F128" i="1"/>
  <c r="DI22" i="1"/>
  <c r="DI254" i="1"/>
  <c r="P236" i="1"/>
  <c r="AX18" i="1"/>
  <c r="F261" i="1"/>
  <c r="EK149" i="1"/>
  <c r="FT132" i="1"/>
  <c r="AL26" i="1"/>
  <c r="Y53" i="1"/>
  <c r="EJ85" i="1"/>
  <c r="P128" i="1"/>
  <c r="DJ18" i="1"/>
  <c r="P268" i="1"/>
  <c r="DP85" i="1"/>
  <c r="P126" i="1"/>
  <c r="W26" i="1"/>
  <c r="F77" i="1"/>
  <c r="W224" i="1"/>
  <c r="EQ26" i="1"/>
  <c r="P61" i="1"/>
  <c r="EQ224" i="1"/>
  <c r="AC26" i="1"/>
  <c r="CE53" i="1"/>
  <c r="CF53" i="1"/>
  <c r="CH53" i="1"/>
  <c r="P53" i="1"/>
  <c r="AK26" i="1"/>
  <c r="X53" i="1"/>
  <c r="DG181" i="1"/>
  <c r="P196" i="1"/>
  <c r="EO181" i="1"/>
  <c r="P200" i="1"/>
  <c r="EV149" i="1"/>
  <c r="GE132" i="1"/>
  <c r="EV26" i="1"/>
  <c r="P78" i="1"/>
  <c r="EV224" i="1"/>
  <c r="GM50" i="1"/>
  <c r="AB53" i="1"/>
  <c r="Y85" i="1"/>
  <c r="F127" i="1"/>
  <c r="AS85" i="1"/>
  <c r="F117" i="1"/>
  <c r="BA26" i="1"/>
  <c r="F73" i="1"/>
  <c r="BA224" i="1"/>
  <c r="S26" i="1"/>
  <c r="F68" i="1"/>
  <c r="S224" i="1"/>
  <c r="T26" i="1"/>
  <c r="F74" i="1"/>
  <c r="T224" i="1"/>
  <c r="DM18" i="1"/>
  <c r="P276" i="1"/>
  <c r="DQ85" i="1"/>
  <c r="P127" i="1"/>
  <c r="DO18" i="1"/>
  <c r="P278" i="1"/>
  <c r="CM132" i="1"/>
  <c r="BD149" i="1"/>
  <c r="EN26" i="1"/>
  <c r="P58" i="1"/>
  <c r="EN224" i="1"/>
  <c r="P177" i="1"/>
  <c r="EJ132" i="1"/>
  <c r="DP22" i="1"/>
  <c r="DP254" i="1"/>
  <c r="P250" i="1"/>
  <c r="O85" i="1"/>
  <c r="F102" i="1"/>
  <c r="FS26" i="1"/>
  <c r="EJ53" i="1"/>
  <c r="DG26" i="1"/>
  <c r="P55" i="1"/>
  <c r="DG224" i="1"/>
  <c r="Q26" i="1"/>
  <c r="F65" i="1"/>
  <c r="Q224" i="1"/>
  <c r="EO26" i="1"/>
  <c r="P59" i="1"/>
  <c r="EO224" i="1"/>
  <c r="FT26" i="1"/>
  <c r="EK53" i="1"/>
  <c r="EQ181" i="1"/>
  <c r="P202" i="1"/>
  <c r="GN50" i="1" l="1"/>
  <c r="CB53" i="1" s="1"/>
  <c r="HD50" i="1"/>
  <c r="CM53" i="1" s="1"/>
  <c r="CA53" i="1"/>
  <c r="P26" i="1"/>
  <c r="F56" i="1"/>
  <c r="P224" i="1"/>
  <c r="DI18" i="1"/>
  <c r="P266" i="1"/>
  <c r="EV22" i="1"/>
  <c r="EV254" i="1"/>
  <c r="P249" i="1"/>
  <c r="CH26" i="1"/>
  <c r="AY53" i="1"/>
  <c r="CF26" i="1"/>
  <c r="AW53" i="1"/>
  <c r="EK85" i="1"/>
  <c r="P117" i="1"/>
  <c r="EK26" i="1"/>
  <c r="P70" i="1"/>
  <c r="EK224" i="1"/>
  <c r="CE26" i="1"/>
  <c r="AV53" i="1"/>
  <c r="AS181" i="1"/>
  <c r="F211" i="1"/>
  <c r="S22" i="1"/>
  <c r="S254" i="1"/>
  <c r="F239" i="1"/>
  <c r="BA22" i="1"/>
  <c r="BA254" i="1"/>
  <c r="F244" i="1"/>
  <c r="W16" i="2" s="1"/>
  <c r="BD85" i="1"/>
  <c r="F125" i="1"/>
  <c r="DH18" i="1"/>
  <c r="P257" i="1"/>
  <c r="AR181" i="1"/>
  <c r="F222" i="1"/>
  <c r="BD132" i="1"/>
  <c r="F174" i="1"/>
  <c r="P174" i="1"/>
  <c r="EV132" i="1"/>
  <c r="EQ22" i="1"/>
  <c r="EQ254" i="1"/>
  <c r="P232" i="1"/>
  <c r="Y26" i="1"/>
  <c r="F80" i="1"/>
  <c r="Y224" i="1"/>
  <c r="R22" i="1"/>
  <c r="F238" i="1"/>
  <c r="R254" i="1"/>
  <c r="EK181" i="1"/>
  <c r="P211" i="1"/>
  <c r="EN22" i="1"/>
  <c r="EN254" i="1"/>
  <c r="P229" i="1"/>
  <c r="EJ26" i="1"/>
  <c r="P81" i="1"/>
  <c r="EJ224" i="1"/>
  <c r="DP18" i="1"/>
  <c r="P280" i="1"/>
  <c r="U22" i="1"/>
  <c r="F246" i="1"/>
  <c r="U254" i="1"/>
  <c r="W22" i="1"/>
  <c r="W254" i="1"/>
  <c r="F248" i="1"/>
  <c r="EK132" i="1"/>
  <c r="P166" i="1"/>
  <c r="EJ181" i="1"/>
  <c r="P222" i="1"/>
  <c r="Q22" i="1"/>
  <c r="F236" i="1"/>
  <c r="Q254" i="1"/>
  <c r="DQ18" i="1"/>
  <c r="P281" i="1"/>
  <c r="DG22" i="1"/>
  <c r="P226" i="1"/>
  <c r="DG254" i="1"/>
  <c r="EO22" i="1"/>
  <c r="EO254" i="1"/>
  <c r="P230" i="1"/>
  <c r="T22" i="1"/>
  <c r="T254" i="1"/>
  <c r="F245" i="1"/>
  <c r="X26" i="1"/>
  <c r="F79" i="1"/>
  <c r="X224" i="1"/>
  <c r="AB26" i="1"/>
  <c r="O53" i="1"/>
  <c r="V22" i="1"/>
  <c r="F247" i="1"/>
  <c r="V254" i="1"/>
  <c r="Q18" i="1" l="1"/>
  <c r="F266" i="1"/>
  <c r="AV26" i="1"/>
  <c r="F58" i="1"/>
  <c r="AV224" i="1"/>
  <c r="EV18" i="1"/>
  <c r="P279" i="1"/>
  <c r="EJ22" i="1"/>
  <c r="EJ254" i="1"/>
  <c r="P252" i="1"/>
  <c r="EK22" i="1"/>
  <c r="EK254" i="1"/>
  <c r="P241" i="1"/>
  <c r="E16" i="2" s="1"/>
  <c r="I16" i="2" s="1"/>
  <c r="N16" i="2" s="1"/>
  <c r="V18" i="1"/>
  <c r="F277" i="1"/>
  <c r="EO18" i="1"/>
  <c r="P260" i="1"/>
  <c r="T18" i="1"/>
  <c r="F275" i="1"/>
  <c r="P22" i="1"/>
  <c r="P254" i="1"/>
  <c r="F227" i="1"/>
  <c r="DG18" i="1"/>
  <c r="P256" i="1"/>
  <c r="EN18" i="1"/>
  <c r="P259" i="1"/>
  <c r="BA18" i="1"/>
  <c r="F274" i="1"/>
  <c r="Y22" i="1"/>
  <c r="Y254" i="1"/>
  <c r="F251" i="1"/>
  <c r="EQ18" i="1"/>
  <c r="P262" i="1"/>
  <c r="O26" i="1"/>
  <c r="F55" i="1"/>
  <c r="O224" i="1"/>
  <c r="W18" i="1"/>
  <c r="F278" i="1"/>
  <c r="Y16" i="2"/>
  <c r="AW26" i="1"/>
  <c r="F59" i="1"/>
  <c r="AW224" i="1"/>
  <c r="CA26" i="1"/>
  <c r="AR53" i="1"/>
  <c r="U18" i="1"/>
  <c r="F276" i="1"/>
  <c r="S18" i="1"/>
  <c r="F269" i="1"/>
  <c r="CM26" i="1"/>
  <c r="BD53" i="1"/>
  <c r="X22" i="1"/>
  <c r="X254" i="1"/>
  <c r="F250" i="1"/>
  <c r="R18" i="1"/>
  <c r="F268" i="1"/>
  <c r="AY26" i="1"/>
  <c r="F61" i="1"/>
  <c r="AY224" i="1"/>
  <c r="CB26" i="1"/>
  <c r="AS53" i="1"/>
  <c r="EK18" i="1" l="1"/>
  <c r="P271" i="1"/>
  <c r="AY22" i="1"/>
  <c r="AY254" i="1"/>
  <c r="F232" i="1"/>
  <c r="EJ18" i="1"/>
  <c r="P282" i="1"/>
  <c r="AR26" i="1"/>
  <c r="F81" i="1"/>
  <c r="AR224" i="1"/>
  <c r="Y18" i="1"/>
  <c r="F281" i="1"/>
  <c r="O22" i="1"/>
  <c r="O254" i="1"/>
  <c r="F226" i="1"/>
  <c r="P18" i="1"/>
  <c r="F257" i="1"/>
  <c r="AV22" i="1"/>
  <c r="AV254" i="1"/>
  <c r="F229" i="1"/>
  <c r="X18" i="1"/>
  <c r="F280" i="1"/>
  <c r="AW22" i="1"/>
  <c r="AW254" i="1"/>
  <c r="F230" i="1"/>
  <c r="BD26" i="1"/>
  <c r="F78" i="1"/>
  <c r="BD224" i="1"/>
  <c r="AS26" i="1"/>
  <c r="F70" i="1"/>
  <c r="AS224" i="1"/>
  <c r="AS22" i="1" l="1"/>
  <c r="F241" i="1"/>
  <c r="T16" i="2" s="1"/>
  <c r="X16" i="2" s="1"/>
  <c r="AC16" i="2" s="1"/>
  <c r="AS254" i="1"/>
  <c r="AR22" i="1"/>
  <c r="F252" i="1"/>
  <c r="AR254" i="1"/>
  <c r="AW18" i="1"/>
  <c r="F260" i="1"/>
  <c r="AY18" i="1"/>
  <c r="F262" i="1"/>
  <c r="BD22" i="1"/>
  <c r="F249" i="1"/>
  <c r="BD254" i="1"/>
  <c r="AV18" i="1"/>
  <c r="F259" i="1"/>
  <c r="O18" i="1"/>
  <c r="F256" i="1"/>
  <c r="AR18" i="1" l="1"/>
  <c r="F282" i="1"/>
  <c r="AS18" i="1"/>
  <c r="F271" i="1"/>
  <c r="BD18" i="1"/>
  <c r="F279" i="1"/>
</calcChain>
</file>

<file path=xl/sharedStrings.xml><?xml version="1.0" encoding="utf-8"?>
<sst xmlns="http://schemas.openxmlformats.org/spreadsheetml/2006/main" count="11647" uniqueCount="554">
  <si>
    <t>Smeta.RU  (495) 974-1589</t>
  </si>
  <si>
    <t>_PS_</t>
  </si>
  <si>
    <t>Smeta.RU</t>
  </si>
  <si>
    <t/>
  </si>
  <si>
    <t>01-01-01</t>
  </si>
  <si>
    <t>01-01-01 Демонтажные работы</t>
  </si>
  <si>
    <t>248017-2021-ПОД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</si>
  <si>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</si>
  <si>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</si>
  <si>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</si>
  <si>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</si>
  <si>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</si>
  <si>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</si>
  <si>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</si>
  <si>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</si>
  <si>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Демонтажные работы</t>
  </si>
  <si>
    <t>)*1,2</t>
  </si>
  <si>
    <t>Поправка: Мет.421/пр 04.08.20 Пр.10 Т.2 п. 5</t>
  </si>
  <si>
    <t>Новый раздел</t>
  </si>
  <si>
    <t>Демонтаж провода и грозотроса</t>
  </si>
  <si>
    <t>1</t>
  </si>
  <si>
    <t>33-01-051-1</t>
  </si>
  <si>
    <t>Демонтаж - Подвеска проводов ВЛ 220 кВ (3 провода) сечением свыше 240 мм2 методом "под тяжением" без пересечений с препятствиями, при длине анкерного пролета до 1 км</t>
  </si>
  <si>
    <t>1 КМ ЛИНИИ</t>
  </si>
  <si>
    <t>ТЕР Московской обл., 33-01-051-1, приказ Минстроя России №675/пр от 28.02.2017 № 260/пр</t>
  </si>
  <si>
    <t>*1,2)*0,75</t>
  </si>
  <si>
    <t>Общестроительные работы</t>
  </si>
  <si>
    <t>Линии электропередачи</t>
  </si>
  <si>
    <t>ФЕР-33</t>
  </si>
  <si>
    <t>Поправка: МР 519/пр Прил.2, Табл.2, п. 5 Поправка: Сб.№33, п.1.33.20.1</t>
  </si>
  <si>
    <t>Пр/812-027.0-1</t>
  </si>
  <si>
    <t>Пр/774-027.0</t>
  </si>
  <si>
    <t>2</t>
  </si>
  <si>
    <t>Поправка: МР 519/пр Прил.2, Табл.1, п. 4 Поправка: Сб.№33, п.1.33.20.1</t>
  </si>
  <si>
    <t>3</t>
  </si>
  <si>
    <t>33-01-058-13</t>
  </si>
  <si>
    <t>Демонтаж - Подвеска проводов между анкерными опорами методом "под тяжением" с пересечением автомобильных дорог, линий связи, ВЛ до 10 кВ, напряжение пересекающей ВЛ 220 кВ (3 провода)</t>
  </si>
  <si>
    <t>1 пролет с пересечением 1 препятствия</t>
  </si>
  <si>
    <t>ТЕР Московской обл., 33-01-058-13, приказ Минстроя России №675/пр от 28.02.2017 № 260/пр</t>
  </si>
  <si>
    <t>*0,75)*1,2</t>
  </si>
  <si>
    <t>Поправка: Сб.№33, п.1.33.20.3 Поправка: МР 519/пр Прил.2, Табл.2, п. 5</t>
  </si>
  <si>
    <t>4</t>
  </si>
  <si>
    <t>5</t>
  </si>
  <si>
    <t>6</t>
  </si>
  <si>
    <t>33-01-055-1</t>
  </si>
  <si>
    <t>Демонтаж - Подвеска одного грозозащитного троса ВЛ 220-500 кВ методом "под тяжением" без пересечений с препятствиями, при длине анкерного пролета до 1 км</t>
  </si>
  <si>
    <t>ТЕР Московской обл., 33-01-055-1, приказ Минстроя России №675/пр от 28.02.2017 № 260/пр</t>
  </si>
  <si>
    <t>*0,65)*1,2</t>
  </si>
  <si>
    <t>Поправка: Сб.№33, п.1.33.20.4 Поправка: МР 519/пр Прил.2, Табл.2, п. 5</t>
  </si>
  <si>
    <t>7</t>
  </si>
  <si>
    <t>8</t>
  </si>
  <si>
    <t>33-01-060-4</t>
  </si>
  <si>
    <t>Демонтаж - Подвеска грозозащитных тросов в анкерном пролете методом "под тяжением" с пересечением препятствий автомобильных дорог, линий связи, ВЛ до 10 кВ</t>
  </si>
  <si>
    <t>ТЕР Московской обл., 33-01-060-4, приказ Минстроя России №675/пр от 28.02.2017 № 260/пр</t>
  </si>
  <si>
    <t>9</t>
  </si>
  <si>
    <t>*(1+0,25)</t>
  </si>
  <si>
    <t>*0,65)*(1+0,25))*1,2</t>
  </si>
  <si>
    <t>Поправка: Сб.№33, п.1.33.20.4 Поправка: Сб.№33, п.1.33.32 Поправка: МР 519/пр Прил.2, Табл.2, п. 5</t>
  </si>
  <si>
    <t>10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</si>
  <si>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</si>
  <si>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</si>
  <si>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</si>
  <si>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</si>
  <si>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</si>
  <si>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ФССЦпр  пог. а/п (2011,изм. 4-6)</t>
  </si>
  <si>
    <t>11</t>
  </si>
  <si>
    <t>т03-21-01-023</t>
  </si>
  <si>
    <t>Перевозка грузов I класса автомобилями-самосвалами грузоподъемностью 10 т работающих вне карьера на расстояние до 23 км (на склад Россети)</t>
  </si>
  <si>
    <t>ТССЦпг Московской обл., т03-21-01-023,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</si>
  <si>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</si>
  <si>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</si>
  <si>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</si>
  <si>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12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</si>
  <si>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</si>
  <si>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</si>
  <si>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</si>
  <si>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</si>
  <si>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</si>
  <si>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</si>
  <si>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</si>
  <si>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</si>
  <si>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</si>
  <si>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</si>
  <si>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</si>
  <si>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</si>
  <si>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</si>
  <si>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</si>
  <si>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</si>
  <si>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</si>
  <si>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</si>
  <si>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</si>
  <si>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</si>
  <si>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</si>
  <si>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</si>
  <si>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</si>
  <si>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</si>
  <si>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</si>
  <si>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</si>
  <si>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</si>
  <si>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</si>
  <si>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</si>
  <si>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</si>
  <si>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</si>
  <si>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</si>
  <si>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</si>
  <si>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</si>
  <si>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</si>
  <si>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</si>
  <si>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</si>
  <si>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</si>
  <si>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</si>
  <si>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</si>
  <si>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</si>
  <si>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</si>
  <si>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</si>
  <si>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</si>
  <si>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</si>
  <si>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</si>
  <si>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</si>
  <si>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</si>
  <si>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</si>
  <si>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</si>
  <si>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</si>
  <si>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</si>
  <si>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</si>
  <si>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</si>
  <si>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</si>
  <si>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</si>
  <si>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</si>
  <si>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</si>
  <si>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 опор</t>
  </si>
  <si>
    <t>33-01-016-10</t>
  </si>
  <si>
    <t>Демонтаж - Установка стальных опор анкерно-угловых, свободностоящих, одностоечных массой до 5 т</t>
  </si>
  <si>
    <t>1 т опор</t>
  </si>
  <si>
    <t>ТЕР Московской обл., 33-01-016-10, приказ Минстроя России №675/пр от 28.02.2017 № 260/пр</t>
  </si>
  <si>
    <t>*0</t>
  </si>
  <si>
    <t>*0,7)*1,2</t>
  </si>
  <si>
    <t>Поправка: МР 519/пр Табл.2, п.4 Поправка: МР 519/пр Прил.2, Табл.2, п. 5</t>
  </si>
  <si>
    <t>33-01-016-11</t>
  </si>
  <si>
    <t>Установка стальных опор анкерно-угловых, свободностоящих, одностоечных массой до 15 т</t>
  </si>
  <si>
    <t>ТЕР Московской обл., 33-01-016-11, приказ Минстроя России №675/пр от 28.02.2017 № 260/пр</t>
  </si>
  <si>
    <t>33-01-016-12</t>
  </si>
  <si>
    <t>Установка стальных опор анкерно-угловых, свободностоящих, одностоечных массой до 25 т</t>
  </si>
  <si>
    <t>ТЕР Московской обл., 33-01-016-12, приказ Минстроя России №675/пр от 28.02.2017 № 260/пр</t>
  </si>
  <si>
    <t>т01-01-01-017</t>
  </si>
  <si>
    <t>Погрузка при автомобильных перевозках металлических конструкций массой от 3 до 6 т</t>
  </si>
  <si>
    <t>ТССЦпг Московской обл., т01-01-01-017, приказ Минстроя России №675/пр от 28.02.2017 № 261/пр</t>
  </si>
  <si>
    <t>т01-01-02-017</t>
  </si>
  <si>
    <t>Разгрузка при автомобильных перевозках металлических конструкций массой от 3 до 6 т</t>
  </si>
  <si>
    <t>ТССЦпг Московской обл., т01-01-02-017, приказ Минстроя России №675/пр от 28.02.2017 № 261/пр</t>
  </si>
  <si>
    <t>Демонтаж фундаментов</t>
  </si>
  <si>
    <t>33-03-004-1</t>
  </si>
  <si>
    <t>Демонтаж - Забивка вертикальных заземлителей механизированная на глубину до 5 м</t>
  </si>
  <si>
    <t>1 заземлитель</t>
  </si>
  <si>
    <t>ТЕР Московской обл., 33-03-004-1, приказ Минстроя России №675/пр от 28.02.2017 № 260/пр</t>
  </si>
  <si>
    <t>33-01-001-8</t>
  </si>
  <si>
    <t>Демонтаж - Установка сборных железобетонных неразъемных подножников под анкерно-угловые опоры объемом до 3 м3</t>
  </si>
  <si>
    <t>1 м3 конструкций</t>
  </si>
  <si>
    <t>ТЕР Московской обл., 33-01-001-8, приказ Минстроя России №675/пр от 28.02.2017 № 260/пр</t>
  </si>
  <si>
    <t>*0,8)*1,2</t>
  </si>
  <si>
    <t>Поправка: МР 519/пр Табл.2, п.1 Поправка: МР 519/пр Прил.2, Табл.2, п. 5</t>
  </si>
  <si>
    <t>т01-01-01-015</t>
  </si>
  <si>
    <t>Погрузка при автомобильных перевозках металлических конструкций массой до 1 т</t>
  </si>
  <si>
    <t>ТССЦпг Московской обл., т01-01-01-015, приказ Минстроя России №675/пр от 28.02.2017 № 261/пр</t>
  </si>
  <si>
    <t>т01-01-02-015</t>
  </si>
  <si>
    <t>Разгрузка при автомобильных перевозках металлических конструкций массой до 1 т</t>
  </si>
  <si>
    <t>ТССЦпг Московской обл., т01-01-02-015, приказ Минстроя России №675/пр от 28.02.2017 № 261/пр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</si>
  <si>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</si>
  <si>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</si>
  <si>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ТССЦпг Московской обл., т01-01-01-043, приказ Минстроя России №675/пр от 28.02.2017 № 261/пр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</si>
  <si>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</si>
  <si>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 (полигон)</t>
  </si>
  <si>
    <t>ТССЦпг Московской обл., т03-21-01-021, приказ Минстроя России №675/пр от 28.02.2017 № 261/пр</t>
  </si>
  <si>
    <t>Земляные работы</t>
  </si>
  <si>
    <t>01-01-003-2</t>
  </si>
  <si>
    <t>Разработка грунта в отвал экскаваторами «драглайн» или «обратная лопата» с ковшом вместимостью 1 (1-1,2) м3, группа грунтов 2</t>
  </si>
  <si>
    <t>1000 м3 грунта</t>
  </si>
  <si>
    <t>ТЕР Московской обл., 01-01-003-2, приказ Минстроя России №675/пр от 28.02.2017 № 260/пр</t>
  </si>
  <si>
    <t>Земляные работы, выполняемые: механизированным способом</t>
  </si>
  <si>
    <t>ФЕР-01</t>
  </si>
  <si>
    <t>Пр/812-001.1-1</t>
  </si>
  <si>
    <t>Пр/774-001.1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</si>
  <si>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</si>
  <si>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</si>
  <si>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</si>
  <si>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</si>
  <si>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</si>
  <si>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</si>
  <si>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</si>
  <si>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Обратная засыпка - Разработка грунта в отвал экскаваторами «драглайн» или «обратная лопата» с ковшом вместимостью 1 (1-1,2) м3, группа грунтов 2</t>
  </si>
  <si>
    <t>*1,2</t>
  </si>
  <si>
    <t>Поправка: МР 519/пр Прил.2, Табл.2, п. 5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</si>
  <si>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</si>
  <si>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</si>
  <si>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</si>
  <si>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407-0024</t>
  </si>
  <si>
    <t>Грунт песчаный, супесчаный</t>
  </si>
  <si>
    <t>м3</t>
  </si>
  <si>
    <t>ТССЦ Московской обл., 407-0024,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</si>
  <si>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</si>
  <si>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</si>
  <si>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</si>
  <si>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</si>
  <si>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</si>
  <si>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</si>
  <si>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</si>
  <si>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</si>
  <si>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</si>
  <si>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</si>
  <si>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</si>
  <si>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</si>
  <si>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</si>
  <si>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</si>
  <si>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</si>
  <si>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</si>
  <si>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</si>
  <si>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</si>
  <si>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</si>
  <si>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</si>
  <si>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</si>
  <si>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</si>
  <si>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</si>
  <si>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</si>
  <si>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</si>
  <si>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</si>
  <si>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</si>
  <si>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</si>
  <si>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</si>
  <si>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</si>
  <si>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</si>
  <si>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</si>
  <si>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</si>
  <si>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</si>
  <si>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</si>
  <si>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</si>
  <si>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</si>
  <si>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</si>
  <si>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</si>
  <si>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</si>
  <si>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</si>
  <si>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</si>
  <si>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</si>
  <si>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</si>
  <si>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</si>
  <si>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</si>
  <si>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</si>
  <si>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</si>
  <si>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</si>
  <si>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</si>
  <si>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</si>
  <si>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</si>
  <si>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</si>
  <si>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</si>
  <si>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</si>
  <si>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</si>
  <si>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</si>
  <si>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</si>
  <si>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</si>
  <si>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</si>
  <si>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</si>
  <si>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</si>
  <si>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</si>
  <si>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</si>
  <si>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</si>
  <si>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</si>
  <si>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</si>
  <si>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</si>
  <si>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</si>
  <si>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</si>
  <si>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</si>
  <si>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</si>
  <si>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</si>
  <si>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</si>
  <si>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</si>
  <si>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</si>
  <si>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021144</t>
  </si>
  <si>
    <t>ТСЭМ Московской обл., 021144, приказ Минстроя России №675/пр от 28.02.2017 № 264/пр</t>
  </si>
  <si>
    <t>Краны на автомобильном ходу при работе на других видах строительства 25 т</t>
  </si>
  <si>
    <t>маш.-ч</t>
  </si>
  <si>
    <t>031004</t>
  </si>
  <si>
    <t>ТСЭМ Московской обл., 031004, приказ Минстроя России №675/пр от 28.02.2017 № 264/пр</t>
  </si>
  <si>
    <t>Автогидроподъемники высотой подъема 28 м</t>
  </si>
  <si>
    <t>160601</t>
  </si>
  <si>
    <t>ТСЭМ Московской обл., 160601, приказ Минстроя России №675/пр от 28.02.2017 № 264/пр</t>
  </si>
  <si>
    <t>Тракторы на гусеничном ходу с лебедкой 132 кВт (180 л.с.)</t>
  </si>
  <si>
    <t>161350</t>
  </si>
  <si>
    <t>ТСЭМ Московской обл., 161350, приказ Минстроя России №675/пр от 28.02.2017 № 264/пр</t>
  </si>
  <si>
    <t>Комплекс для монтажа проводов методом "под тяжением"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</si>
  <si>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</si>
  <si>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</si>
  <si>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</si>
  <si>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400102</t>
  </si>
  <si>
    <t>ТСЭМ Московской обл., 400102, приказ Минстроя России №675/пр от 28.02.2017 № 264/пр</t>
  </si>
  <si>
    <t>Тягачи седельные, грузоподъемность 15 т</t>
  </si>
  <si>
    <t>400112</t>
  </si>
  <si>
    <t>ТСЭМ Московской обл., 400112, приказ Минстроя России №675/пр от 28.02.2017 № 264/пр</t>
  </si>
  <si>
    <t>Полуприцепы общего назначения, грузоподъемность 15 т</t>
  </si>
  <si>
    <t>1-1035-90</t>
  </si>
  <si>
    <t>Рабочий строитель среднего разряда 3,5</t>
  </si>
  <si>
    <t>160401</t>
  </si>
  <si>
    <t>ТСЭМ Московской обл., 160401, приказ Минстроя России №675/пр от 28.02.2017 № 264/пр</t>
  </si>
  <si>
    <t>Машины бурильно-крановые на тракторе 66 кВт (90 л.с.), глубина бурения 1,5-3 м</t>
  </si>
  <si>
    <t>101-0816</t>
  </si>
  <si>
    <t>ТССЦ Московской обл., 101-0816, приказ Минстроя России №675/пр от 28.02.2017 № 254/пр</t>
  </si>
  <si>
    <t>Проволока светлая диаметром 1,1 мм</t>
  </si>
  <si>
    <t>т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</si>
  <si>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</si>
  <si>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</si>
  <si>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</si>
  <si>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102-0020</t>
  </si>
  <si>
    <t>ТССЦ Московской обл., 102-0020, приказ Минстроя России №675/пр от 28.02.2017 № 254/пр</t>
  </si>
  <si>
    <t>Лесоматериалы круглые березовые и мягких лиственных пород для строительства длиной 4-6,5 м, диаметром 12-24 см</t>
  </si>
  <si>
    <t>1-1038-90</t>
  </si>
  <si>
    <t>Рабочий строитель среднего разряда 3,8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</si>
  <si>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</si>
  <si>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</si>
  <si>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</si>
  <si>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</si>
  <si>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</si>
  <si>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</si>
  <si>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</si>
  <si>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</si>
  <si>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1-1043-90</t>
  </si>
  <si>
    <t>Рабочий строитель среднего разряда 4,3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</si>
  <si>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</si>
  <si>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</si>
  <si>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</si>
  <si>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)*0,7)*1,2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</si>
  <si>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</si>
  <si>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</si>
  <si>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</si>
  <si>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030851</t>
  </si>
  <si>
    <t>ТСЭМ Московской обл., 030851, приказ Минстроя России №675/пр от 28.02.2017 № 264/пр</t>
  </si>
  <si>
    <t>Стрелы монтажные А-образные высотой до 22 м для подъема опор ВЛ</t>
  </si>
  <si>
    <t>160202</t>
  </si>
  <si>
    <t>ТСЭМ Московской обл., 160202, приказ Минстроя России №675/пр от 28.02.2017 № 264/пр</t>
  </si>
  <si>
    <t>Краны на тракторе 121 кВт (165 л.с.) 10 т (прицепные)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</si>
  <si>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</si>
  <si>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</si>
  <si>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</si>
  <si>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201-0813</t>
  </si>
  <si>
    <t>ТССЦ Московской обл., 201-0813, приказ Минстроя России №675/пр от 28.02.2017 № 255/пр</t>
  </si>
  <si>
    <t>Опоры стальные</t>
  </si>
  <si>
    <t>)*0</t>
  </si>
  <si>
    <t>1-1042-90</t>
  </si>
  <si>
    <t>Рабочий строитель среднего разряда 4,2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</si>
  <si>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</si>
  <si>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</si>
  <si>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</si>
  <si>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1-1029-90</t>
  </si>
  <si>
    <t>Рабочий строитель среднего разряда 2,9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</si>
  <si>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</si>
  <si>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</si>
  <si>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</si>
  <si>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</si>
  <si>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</si>
  <si>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</si>
  <si>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331481</t>
  </si>
  <si>
    <t>ТСЭМ Московской обл., 331481, приказ Минстроя России №675/пр от 28.02.2017 № 264/пр</t>
  </si>
  <si>
    <t>Машины пневматические ПУМ-3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</si>
  <si>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</si>
  <si>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</si>
  <si>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</si>
  <si>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204-0004</t>
  </si>
  <si>
    <t>ТССЦ Московской обл., 204-0004, приказ Минстроя России №675/пр от 28.02.2017 № 255/пр</t>
  </si>
  <si>
    <t>Горячекатаная арматурная сталь гладкая класса А-I, диаметром 12 мм</t>
  </si>
  <si>
    <t>021439</t>
  </si>
  <si>
    <t>ТСЭМ Московской обл., 021439, приказ Минстроя России №675/пр от 28.02.2017 № 264/пр</t>
  </si>
  <si>
    <t>Краны на пневмоколесном ходу при работе на других видах строительства 25 т</t>
  </si>
  <si>
    <t>)*0,8)*1,2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</si>
  <si>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</si>
  <si>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</si>
  <si>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</si>
  <si>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060249</t>
  </si>
  <si>
    <t>ТСЭМ Московской обл., 060249,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</si>
  <si>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 м3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</si>
  <si>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</si>
  <si>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</si>
  <si>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</si>
  <si>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110-9009</t>
  </si>
  <si>
    <t>ТССЦ Московской обл., 110-9009, приказ Минстроя России №675/пр от 28.02.2017 № 254/пр</t>
  </si>
  <si>
    <t>Арматура линейная</t>
  </si>
  <si>
    <t>110-9032</t>
  </si>
  <si>
    <t>ТССЦ Московской обл., 110-9032, приказ Минстроя России №675/пр от 28.02.2017 № 254/пр</t>
  </si>
  <si>
    <t>Изоляторы линейные подвесные тарельчатые</t>
  </si>
  <si>
    <t>502-9079</t>
  </si>
  <si>
    <t>ТССЦ Московской обл., 502-9079, приказ Минстроя России №675/пр от 28.02.2017 № 258/пр</t>
  </si>
  <si>
    <t>Провода неизолированные</t>
  </si>
  <si>
    <t>509-9071</t>
  </si>
  <si>
    <t>ТССЦ Московской обл., 509-9071, приказ Минстроя России №675/пр от 28.02.2017 № 258/пр</t>
  </si>
  <si>
    <t>Трос грозозащитный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</si>
  <si>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</si>
  <si>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</si>
  <si>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</si>
  <si>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шт.</t>
  </si>
  <si>
    <t>403-9186</t>
  </si>
  <si>
    <t>ТССЦ Московской обл., 403-9186, приказ Минстроя России №675/пр от 28.02.2017 № 257/пр</t>
  </si>
  <si>
    <t>Фундаменты сборные железобетонные ВЛ и ОРУ</t>
  </si>
  <si>
    <t>МР 519/пр Прил.2, Табл.2, п. 5</t>
  </si>
  <si>
    <t>Методика ФЕР 519/пр (реконстр.)</t>
  </si>
  <si>
    <t>*0,75</t>
  </si>
  <si>
    <t>)*0,75</t>
  </si>
  <si>
    <t>Сб.№33, п.1.33.20.1</t>
  </si>
  <si>
    <t>Работы на демонтаж проводов для ВЛ 35-330 кВ трех проводов ВЛ 35-220 вК</t>
  </si>
  <si>
    <t>Тех. часть сб33</t>
  </si>
  <si>
    <t>МР 519/пр Прил.2, Табл.1, п. 4</t>
  </si>
  <si>
    <t>Методика ФЕР 519/пр (строит.)</t>
  </si>
  <si>
    <t>Поправка: Сб.№33, п.1.33.20.3</t>
  </si>
  <si>
    <t>Поправка: Сб.№33, п.1.33.20.3 Наименование: Работы на демонтаж проводов для ВЛ 35-330 кВ шести проводов ВЛ 330 вК свыше 1 км</t>
  </si>
  <si>
    <t>*0,65</t>
  </si>
  <si>
    <t>Поправка: Сб.№33, п.1.33.20.4</t>
  </si>
  <si>
    <t>Поправка: Сб.№33, п.1.33.20.4 Наименование: Работы на демонтаж грозозащитных тросов</t>
  </si>
  <si>
    <t>*0,65)*(1+0,25)</t>
  </si>
  <si>
    <t>Поправка: Сб.№33, п.1.33.20.4 Поправка: Сб.№33, п.1.33.32</t>
  </si>
  <si>
    <t>*0,7</t>
  </si>
  <si>
    <t>)*0,7</t>
  </si>
  <si>
    <t>МР 519/пр Табл.2, п.4</t>
  </si>
  <si>
    <t>При демонтаже (разборке) металлических конструкций</t>
  </si>
  <si>
    <t>Методика ФЕР 519/пр (О.П.)</t>
  </si>
  <si>
    <t>*0,8</t>
  </si>
  <si>
    <t>)*0,8</t>
  </si>
  <si>
    <t>МР 519/пр Табл.2, п.1</t>
  </si>
  <si>
    <t>При демонтаже (разборке) сборных бетонных и железобетонных конструкций</t>
  </si>
  <si>
    <t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</si>
  <si>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</si>
  <si>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Сб.№33, п.1.33.20.1 Наименование: Работы на демонтаж проводов для ВЛ 35-330 кВ трех проводов ВЛ 35-220 вК</t>
  </si>
  <si>
    <t>Поправка: МР 519/пр Прил.2,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Сб.№33, п.1.33.20.1 Наименование: Работы на демонтаж проводов для ВЛ 35-330 кВ трех проводов ВЛ 35-220 вК</t>
  </si>
  <si>
    <t>Поправка: Сб.№33, п.1.33.20.3 Наименование: Работы на демонтаж проводов для ВЛ 35-330 кВ шести проводов ВЛ 330 вК свыше 1 км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</si>
  <si>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Сб.№33, п.1.33.20.4 Наименование: Работы на демонтаж грозозащитных тросов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</si>
  <si>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Сб.№33, п.1.33.20.4 Наименование: Работы на демонтаж грозозащитных тросов Поправка: Сб.№33, п.1.33.32 Наименование: При монтаже проводов и тросов на переходах через ряд различных препятствий в одном пролете затраты определяются по расценкам для более сложного перехода с добавлением затрат на каждое дополнительное препятствие с коэффициентом 0,25.</t>
  </si>
  <si>
    <t>Поправка: Сб.№33, п.1.33.20.4 Наименование: Работы на демонтаж грозозащитных тросов Поправка: Сб.№33, п.1.33.32 Наименование: При монтаже проводов и тросов на переходах через ряд различных препятствий в одном пролете затраты определяются по расценкам для более сложного перехода с добавлением затрат на каждое дополнительное препятствие с коэффициентом 0,25.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</si>
  <si>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Табл.2, п.4 Наименование: При демонтаже (разборке) металлических конструкций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</si>
  <si>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Табл.2, п.1 Наименование: При демонтаже (разборке) сборных бетонных и железобетонных конструкций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</si>
  <si>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</si>
  <si>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</si>
  <si>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</si>
  <si>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</si>
  <si>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</si>
  <si>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</si>
  <si>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</si>
  <si>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</si>
  <si>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</si>
  <si>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</si>
  <si>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</si>
  <si>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</si>
  <si>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</si>
  <si>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</si>
  <si>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</si>
  <si>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</si>
  <si>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</si>
  <si>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</si>
  <si>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</si>
  <si>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</si>
  <si>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</si>
  <si>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</si>
  <si>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</si>
  <si>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</si>
  <si>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</si>
  <si>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</si>
  <si>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</si>
  <si>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</si>
  <si>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</si>
  <si>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</si>
  <si>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</si>
  <si>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</si>
  <si>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</si>
  <si>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</si>
  <si>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</si>
  <si>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</si>
  <si>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</si>
  <si>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</si>
  <si>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</si>
  <si>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</si>
  <si>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</si>
  <si>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Демонтаж провода и грозотроса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</si>
  <si>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</si>
  <si>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Работы на демонтаж проводов для ВЛ 35-330 кВ трех проводов ВЛ 35-220 вК
ОТ *0,75; ЭМ *0,75; ОТм *0,75; ЗТ *0,75; ЗТм *0,75</t>
  </si>
  <si>
    <t>Результирующие коэффициенты: 
ОТ 1,2)*0,75;
ЭМ 1,2)*0,75;
ОТм 1,2)*0,75;
ЗТ 1,2)*0,75;
ЗТм 1,2)*0,75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</si>
  <si>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</si>
  <si>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</si>
  <si>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</si>
  <si>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</si>
  <si>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</si>
  <si>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</si>
  <si>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</si>
  <si>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</si>
  <si>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</si>
  <si>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</si>
  <si>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</si>
  <si>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</si>
  <si>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t>Поправка: Сб.№33, п.1.33.20.3 Наименование: Работы на демонтаж проводов для ВЛ 35-330 кВ шести проводов ВЛ 330 вК свыше 1 км
ОТ *0,75; ЭМ *0,75; ОТм *0,75; ЗТ *0,75; ЗТм *0,75</t>
  </si>
  <si>
    <t>Результирующие коэффициенты: 
ОТ 0,75)*1,2;
ЭМ 0,75)*1,2;
ОТм 0,75)*1,2;
ЗТ 0,75)*1,2;
ЗТм 0,75)*1,2</t>
  </si>
  <si>
    <t>М</t>
  </si>
  <si>
    <t>Поправка: Сб.№33, п.1.33.20.4 Наименование: Работы на демонтаж грозозащитных тросов
ОТ *0,65; ЭМ *0,65; ОТм *0,65; ЗТ *0,65; ЗТм *0,65</t>
  </si>
  <si>
    <t>Результирующие коэффициенты: 
ОТ 0,65)*1,2;
ЭМ 0,65)*1,2;
ОТм 0,65)*1,2;
ЗТ 0,65)*1,2;
ЗТм 0,65)*1,2</t>
  </si>
  <si>
    <t>Поправка: Сб.№33, п.1.33.20.4 Наименование: Работы на демонтаж грозозащитных тросов Поправка: Сб.№33, п.1.33.32 Наименование: При монтаже проводов и тросов на переходах через ряд различных препятствий в одном пролете затраты определяются по расценкам для более сложного перехода с добавлением затрат на каждое дополнительное препятствие с коэффициентом 0,25.
ОТ *0,65)*(1+0,25); ЭМ *0,65)*(1+0,25); ОТм *0,65)*(1+0,25); М *(1+0,25); ЗТ *0,65)*(1+0,25); ЗТм *0,65)*(1+0,25)</t>
  </si>
  <si>
    <t>Результирующие коэффициенты: 
ОТ 0,65)*(1+0,25))*1,2;
ЭМ 0,65)*(1+0,25))*1,2;
ОТм 0,65)*(1+0,25))*1,2;
М (1+0,25)=1,25;
ЗТ 0,65)*(1+0,25))*1,2;
ЗТм 0,65)*(1+0,25))*1,2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</si>
  <si>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</si>
  <si>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</si>
  <si>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</si>
  <si>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</si>
  <si>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</si>
  <si>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</si>
  <si>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</si>
  <si>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</si>
  <si>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</si>
  <si>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</si>
  <si>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</si>
  <si>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</si>
  <si>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</si>
  <si>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</si>
  <si>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</si>
  <si>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</si>
  <si>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</si>
  <si>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</si>
  <si>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</si>
  <si>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</si>
  <si>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</si>
  <si>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</si>
  <si>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</si>
  <si>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</si>
  <si>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</si>
  <si>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</si>
  <si>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</si>
  <si>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Демонтаж опор</t>
  </si>
  <si>
    <t>При демонтаже (разборке) металлических конструкций
ОТ *0,7; ЭМ *0,7; ОТм *0,7; М *0; ЗТ *0,7; ЗТм *0,7</t>
  </si>
  <si>
    <t>Результирующие коэффициенты: 
ОТ 0,7)*1,2;
ЭМ 0,7)*1,2;
ОТм 0,7)*1,2;
М 0;
ЗТ 0,7)*1,2;
ЗТм 0,7)*1,2</t>
  </si>
  <si>
    <t>Раздел: Демонтаж фундаментов</t>
  </si>
  <si>
    <t>При демонтаже (разборке) сборных бетонных и железобетонных конструкций
ОТ *0,8; ЭМ *0,8; ОТм *0,8; М *0; ЗТ *0,8; ЗТм *0,8</t>
  </si>
  <si>
    <t>Результирующие коэффициенты: 
ОТ 0,8)*1,2;
ЭМ 0,8)*1,2;
ОТм 0,8)*1,2;
М 0;
ЗТ 0,8)*1,2;
ЗТм 0,8)*1,2</t>
  </si>
  <si>
    <t>Раздел: Земляные работы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</si>
  <si>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</si>
  <si>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</si>
  <si>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НР Земляные работы, выполняемые: ручным способом</t>
  </si>
  <si>
    <t>СП Земляные работы, выполняемые: ручным способом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</si>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</sst>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;[Red]\-\ #,##0.00"/>
    <numFmt numFmtId="166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5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5" fontId="27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5" fontId="27" fillId="0" borderId="2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9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8" fillId="0" borderId="2" xfId="0" applyNumberFormat="1" applyFont="1" applyBorder="1" applyAlignment="1">
      <alignment horizontal="center"/>
    </xf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C8152-9571-42AD-AD99-B620436FED90}">
  <sheetPr>
    <pageSetUpPr fitToPage="1"/>
  </sheetPr>
  <dimension ref="A1:CW594"/>
  <sheetViews>
    <sheetView tabSelected="1" topLeftCell="A28" zoomScaleNormal="100" workbookViewId="0">
      <selection activeCell="C40" sqref="C4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4" max="14" width="12.7109375" bestFit="1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1" t="s">
        <v>434</v>
      </c>
      <c r="B2" s="111"/>
      <c r="C2" s="111"/>
      <c r="D2" s="111"/>
      <c r="E2" s="111"/>
      <c r="F2" s="112" t="s">
        <v>471</v>
      </c>
      <c r="G2" s="112"/>
      <c r="H2" s="112"/>
      <c r="I2" s="112"/>
      <c r="J2" s="112"/>
      <c r="K2" s="112"/>
      <c r="L2" s="112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38.25" x14ac:dyDescent="0.2">
      <c r="A4" s="111" t="s">
        <v>435</v>
      </c>
      <c r="B4" s="111"/>
      <c r="C4" s="111"/>
      <c r="D4" s="111"/>
      <c r="E4" s="111"/>
      <c r="F4" s="112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12"/>
      <c r="H4" s="112"/>
      <c r="I4" s="112"/>
      <c r="J4" s="112"/>
      <c r="K4" s="112"/>
      <c r="L4" s="112"/>
      <c r="CO4" s="37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.75" customHeight="1" x14ac:dyDescent="0.2">
      <c r="A6" s="114" t="s">
        <v>436</v>
      </c>
      <c r="B6" s="114"/>
      <c r="C6" s="114"/>
      <c r="D6" s="114"/>
      <c r="E6" s="114"/>
      <c r="F6" s="112" t="str">
        <f>IF(Source!CV12 &lt;&gt; "", Source!CV12, "")</f>
        <v/>
      </c>
      <c r="G6" s="112"/>
      <c r="H6" s="112"/>
      <c r="I6" s="112"/>
      <c r="J6" s="112"/>
      <c r="K6" s="112"/>
      <c r="L6" s="112"/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11" t="s">
        <v>437</v>
      </c>
      <c r="B8" s="111"/>
      <c r="C8" s="111"/>
      <c r="D8" s="111"/>
      <c r="E8" s="111"/>
      <c r="F8" s="112"/>
      <c r="G8" s="112"/>
      <c r="H8" s="112"/>
      <c r="I8" s="112"/>
      <c r="J8" s="112"/>
      <c r="K8" s="112"/>
      <c r="L8" s="112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11" t="s">
        <v>438</v>
      </c>
      <c r="B10" s="111"/>
      <c r="C10" s="111"/>
      <c r="D10" s="111"/>
      <c r="E10" s="111"/>
      <c r="F10" s="112"/>
      <c r="G10" s="112"/>
      <c r="H10" s="112"/>
      <c r="I10" s="112"/>
      <c r="J10" s="112"/>
      <c r="K10" s="112"/>
      <c r="L10" s="112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11" t="s">
        <v>439</v>
      </c>
      <c r="B12" s="111"/>
      <c r="C12" s="111"/>
      <c r="D12" s="111"/>
      <c r="E12" s="111"/>
      <c r="F12" s="112" t="str">
        <f>IF(Source!CZ12 &lt;&gt; "", Source!CZ12, "")</f>
        <v/>
      </c>
      <c r="G12" s="112"/>
      <c r="H12" s="112"/>
      <c r="I12" s="112"/>
      <c r="J12" s="112"/>
      <c r="K12" s="112"/>
      <c r="L12" s="11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3"/>
    </row>
    <row r="14" spans="1:93" ht="12.75" customHeight="1" x14ac:dyDescent="0.2">
      <c r="A14" s="111" t="s">
        <v>440</v>
      </c>
      <c r="B14" s="111"/>
      <c r="C14" s="111"/>
      <c r="D14" s="111"/>
      <c r="E14" s="111"/>
      <c r="F14" s="112" t="str">
        <f>IF(Source!DA12 &lt;&gt; "", Source!DA12, "")</f>
        <v/>
      </c>
      <c r="G14" s="112"/>
      <c r="H14" s="112"/>
      <c r="I14" s="112"/>
      <c r="J14" s="112"/>
      <c r="K14" s="112"/>
      <c r="L14" s="1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12.7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5.75" customHeight="1" x14ac:dyDescent="0.25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</row>
    <row r="18" spans="1:12" ht="14.25" customHeight="1" x14ac:dyDescent="0.2">
      <c r="A18" s="109" t="s">
        <v>441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113" t="str">
        <f>IF(Source!G12&lt;&gt;"Новый объект", Source!G12, "")</f>
        <v>01-01-01 Демонтажные работы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</row>
    <row r="21" spans="1:12" ht="14.25" customHeight="1" x14ac:dyDescent="0.2">
      <c r="A21" s="109" t="s">
        <v>442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107" t="str">
        <f>CONCATENATE( "ЛОКАЛЬНАЯ СМЕТА № ", Source!L20, " ",Source!CM20)</f>
        <v xml:space="preserve">ЛОКАЛЬНАЯ СМЕТА № 01-01-01 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8" customHeight="1" x14ac:dyDescent="0.25">
      <c r="A25" s="108" t="str">
        <f>IF(Source!G20&lt;&gt;"Новая локальная смета", Source!G20, "")</f>
        <v>Демонтажные работы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</row>
    <row r="26" spans="1:12" ht="14.25" customHeight="1" x14ac:dyDescent="0.2">
      <c r="A26" s="109" t="s">
        <v>443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12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2.75" customHeight="1" x14ac:dyDescent="0.2">
      <c r="A29" s="11" t="s">
        <v>444</v>
      </c>
      <c r="B29" s="11"/>
      <c r="C29" s="22" t="s">
        <v>472</v>
      </c>
      <c r="D29" s="11" t="s">
        <v>445</v>
      </c>
      <c r="E29" s="11"/>
      <c r="F29" s="11"/>
      <c r="G29" s="11"/>
      <c r="H29" s="11"/>
      <c r="I29" s="11"/>
      <c r="J29" s="11"/>
      <c r="K29" s="11"/>
      <c r="L29" s="11"/>
    </row>
    <row r="30" spans="1:12" ht="12.75" customHeight="1" x14ac:dyDescent="0.2">
      <c r="A30" s="11"/>
      <c r="B30" s="11"/>
      <c r="C30" s="23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12.75" customHeight="1" x14ac:dyDescent="0.2">
      <c r="A31" s="11" t="s">
        <v>446</v>
      </c>
      <c r="B31" s="11"/>
      <c r="C31" s="110" t="s">
        <v>6</v>
      </c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14.25" customHeight="1" x14ac:dyDescent="0.2">
      <c r="A32" s="24"/>
      <c r="B32" s="25"/>
      <c r="C32" s="109" t="s">
        <v>447</v>
      </c>
      <c r="D32" s="109"/>
      <c r="E32" s="109"/>
      <c r="F32" s="109"/>
      <c r="G32" s="109"/>
      <c r="H32" s="109"/>
      <c r="I32" s="109"/>
      <c r="J32" s="109"/>
      <c r="K32" s="109"/>
      <c r="L32" s="109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11" t="s">
        <v>473</v>
      </c>
      <c r="B34" s="18"/>
      <c r="C34" s="18"/>
      <c r="D34" s="26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448</v>
      </c>
      <c r="B36" s="18"/>
      <c r="C36" s="66">
        <f>C39+C40+C41+C42</f>
        <v>19160.52</v>
      </c>
      <c r="D36" s="101">
        <f>D39+D40+D41+D42</f>
        <v>750.68</v>
      </c>
      <c r="E36" s="102"/>
      <c r="F36" s="11" t="s">
        <v>449</v>
      </c>
      <c r="G36" s="16"/>
      <c r="H36" s="16"/>
      <c r="I36" s="16"/>
      <c r="J36" s="16"/>
      <c r="K36" s="16"/>
      <c r="L36" s="18"/>
    </row>
    <row r="37" spans="1:12" ht="14.25" customHeight="1" x14ac:dyDescent="0.2">
      <c r="A37" s="27"/>
      <c r="B37" s="18"/>
      <c r="C37" s="66"/>
      <c r="D37" s="66"/>
      <c r="E37" s="28"/>
      <c r="F37" s="11"/>
      <c r="G37" s="16"/>
      <c r="H37" s="16"/>
      <c r="I37" s="16"/>
      <c r="J37" s="16"/>
      <c r="K37" s="16"/>
      <c r="L37" s="18"/>
    </row>
    <row r="38" spans="1:12" ht="14.25" customHeight="1" x14ac:dyDescent="0.2">
      <c r="A38" s="18"/>
      <c r="B38" s="29" t="s">
        <v>450</v>
      </c>
      <c r="C38" s="68"/>
      <c r="D38" s="67"/>
      <c r="E38" s="30"/>
      <c r="F38" s="11"/>
      <c r="G38" s="11" t="s">
        <v>451</v>
      </c>
      <c r="H38" s="18"/>
      <c r="I38" s="68">
        <f>ROUND(SUM(AR50:AR587)/1000, 2)</f>
        <v>4252.83</v>
      </c>
      <c r="J38" s="68">
        <f>ROUND((SUM(S50:S587))/1000, 2)</f>
        <v>83.5</v>
      </c>
      <c r="K38" s="11" t="s">
        <v>449</v>
      </c>
      <c r="L38" s="18"/>
    </row>
    <row r="39" spans="1:12" ht="14.25" customHeight="1" x14ac:dyDescent="0.2">
      <c r="A39" s="18"/>
      <c r="B39" s="27" t="s">
        <v>452</v>
      </c>
      <c r="C39" s="66">
        <f>ROUND((19160519)/1000, 2)</f>
        <v>19160.52</v>
      </c>
      <c r="D39" s="101">
        <f>ROUND((SUM(BH50:BH587)+SUMIF(CD50:CD587, 1, AG50:AG587)+SUMIF(CD50:CD587, 1, AF50:AF587))/1000, 2)</f>
        <v>750.68</v>
      </c>
      <c r="E39" s="102"/>
      <c r="F39" s="11" t="s">
        <v>449</v>
      </c>
      <c r="G39" s="11" t="s">
        <v>453</v>
      </c>
      <c r="H39" s="18"/>
      <c r="I39" s="11"/>
      <c r="J39" s="69">
        <f>Source!P246</f>
        <v>8728.4349001999999</v>
      </c>
      <c r="K39" s="11" t="s">
        <v>454</v>
      </c>
      <c r="L39" s="18"/>
    </row>
    <row r="40" spans="1:12" ht="14.25" customHeight="1" x14ac:dyDescent="0.2">
      <c r="A40" s="18"/>
      <c r="B40" s="27" t="s">
        <v>455</v>
      </c>
      <c r="C40" s="66">
        <f>ROUND((Source!P242)/1000, 2)</f>
        <v>0</v>
      </c>
      <c r="D40" s="101">
        <f>ROUND((SUM(BI50:BI587)+SUMIF(CD50:CD587, 2, AG50:AG587)+SUMIF(CD50:CD587, 2, AF50:AF587))/1000, 2)</f>
        <v>0</v>
      </c>
      <c r="E40" s="102"/>
      <c r="F40" s="11" t="s">
        <v>449</v>
      </c>
      <c r="G40" s="11" t="s">
        <v>456</v>
      </c>
      <c r="H40" s="18"/>
      <c r="I40" s="11"/>
      <c r="J40" s="69">
        <f>Source!P247</f>
        <v>2644.3536714000002</v>
      </c>
      <c r="K40" s="11" t="s">
        <v>454</v>
      </c>
      <c r="L40" s="18"/>
    </row>
    <row r="41" spans="1:12" ht="14.25" customHeight="1" x14ac:dyDescent="0.2">
      <c r="A41" s="18"/>
      <c r="B41" s="27" t="s">
        <v>457</v>
      </c>
      <c r="C41" s="66">
        <f>ROUND((Source!P233)/1000, 2)</f>
        <v>0</v>
      </c>
      <c r="D41" s="101">
        <f>ROUND((SUM(BJ50:BJ587)+SUM(AH50:AH587))/1000, 2)</f>
        <v>0</v>
      </c>
      <c r="E41" s="102"/>
      <c r="F41" s="11" t="s">
        <v>449</v>
      </c>
      <c r="G41" s="11"/>
      <c r="H41" s="11"/>
      <c r="I41" s="11"/>
      <c r="J41" s="11"/>
      <c r="K41" s="11"/>
      <c r="L41" s="18"/>
    </row>
    <row r="42" spans="1:12" ht="14.25" customHeight="1" x14ac:dyDescent="0.2">
      <c r="A42" s="18"/>
      <c r="B42" s="27" t="s">
        <v>458</v>
      </c>
      <c r="C42" s="66">
        <f>ROUND((Source!P243)/1000, 2)</f>
        <v>0</v>
      </c>
      <c r="D42" s="101">
        <f>ROUND((SUM(BL50:BL587)+SUMIF(CD50:CD587, 4, AG50:AG587)+SUM(BM50:BM587)+SUM(BN50:BN587)+SUMIF(CD50:CD587, 4, AF50:AF587))/1000, 2)</f>
        <v>0</v>
      </c>
      <c r="E42" s="103"/>
      <c r="F42" s="11" t="s">
        <v>449</v>
      </c>
      <c r="G42" s="11"/>
      <c r="H42" s="11"/>
      <c r="I42" s="11"/>
      <c r="J42" s="11"/>
      <c r="K42" s="11"/>
      <c r="L42" s="18"/>
    </row>
    <row r="43" spans="1:12" ht="14.2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12.75" customHeight="1" x14ac:dyDescent="0.2">
      <c r="A44" s="98" t="s">
        <v>459</v>
      </c>
      <c r="B44" s="98" t="s">
        <v>460</v>
      </c>
      <c r="C44" s="98" t="s">
        <v>461</v>
      </c>
      <c r="D44" s="98" t="s">
        <v>462</v>
      </c>
      <c r="E44" s="86" t="s">
        <v>463</v>
      </c>
      <c r="F44" s="87"/>
      <c r="G44" s="104"/>
      <c r="H44" s="86" t="s">
        <v>464</v>
      </c>
      <c r="I44" s="87"/>
      <c r="J44" s="88"/>
      <c r="K44" s="95" t="s">
        <v>465</v>
      </c>
      <c r="L44" s="98" t="s">
        <v>466</v>
      </c>
    </row>
    <row r="45" spans="1:12" ht="12.75" customHeight="1" x14ac:dyDescent="0.2">
      <c r="A45" s="99"/>
      <c r="B45" s="99"/>
      <c r="C45" s="99"/>
      <c r="D45" s="99"/>
      <c r="E45" s="89"/>
      <c r="F45" s="90"/>
      <c r="G45" s="105"/>
      <c r="H45" s="89"/>
      <c r="I45" s="90"/>
      <c r="J45" s="91"/>
      <c r="K45" s="96"/>
      <c r="L45" s="99"/>
    </row>
    <row r="46" spans="1:12" ht="12.75" customHeight="1" x14ac:dyDescent="0.2">
      <c r="A46" s="99"/>
      <c r="B46" s="99"/>
      <c r="C46" s="99"/>
      <c r="D46" s="99"/>
      <c r="E46" s="89"/>
      <c r="F46" s="90"/>
      <c r="G46" s="105"/>
      <c r="H46" s="89"/>
      <c r="I46" s="90"/>
      <c r="J46" s="91"/>
      <c r="K46" s="96"/>
      <c r="L46" s="99"/>
    </row>
    <row r="47" spans="1:12" ht="12.75" customHeight="1" x14ac:dyDescent="0.2">
      <c r="A47" s="99"/>
      <c r="B47" s="99"/>
      <c r="C47" s="99"/>
      <c r="D47" s="99"/>
      <c r="E47" s="92"/>
      <c r="F47" s="93"/>
      <c r="G47" s="106"/>
      <c r="H47" s="92"/>
      <c r="I47" s="93"/>
      <c r="J47" s="94"/>
      <c r="K47" s="96"/>
      <c r="L47" s="99"/>
    </row>
    <row r="48" spans="1:12" ht="25.5" customHeight="1" x14ac:dyDescent="0.2">
      <c r="A48" s="100"/>
      <c r="B48" s="100"/>
      <c r="C48" s="100"/>
      <c r="D48" s="100"/>
      <c r="E48" s="32" t="s">
        <v>467</v>
      </c>
      <c r="F48" s="32" t="s">
        <v>468</v>
      </c>
      <c r="G48" s="33" t="s">
        <v>469</v>
      </c>
      <c r="H48" s="32" t="s">
        <v>467</v>
      </c>
      <c r="I48" s="32" t="s">
        <v>468</v>
      </c>
      <c r="J48" s="34" t="s">
        <v>470</v>
      </c>
      <c r="K48" s="97"/>
      <c r="L48" s="100"/>
    </row>
    <row r="49" spans="1:101" ht="14.25" customHeight="1" x14ac:dyDescent="0.2">
      <c r="A49" s="35">
        <v>1</v>
      </c>
      <c r="B49" s="35">
        <v>2</v>
      </c>
      <c r="C49" s="35">
        <v>3</v>
      </c>
      <c r="D49" s="35">
        <v>4</v>
      </c>
      <c r="E49" s="35">
        <v>5</v>
      </c>
      <c r="F49" s="35">
        <v>6</v>
      </c>
      <c r="G49" s="35">
        <v>7</v>
      </c>
      <c r="H49" s="35">
        <v>8</v>
      </c>
      <c r="I49" s="35">
        <v>9</v>
      </c>
      <c r="J49" s="35">
        <v>10</v>
      </c>
      <c r="K49" s="36">
        <v>11</v>
      </c>
      <c r="L49" s="36">
        <v>12</v>
      </c>
    </row>
    <row r="51" spans="1:101" ht="16.5" x14ac:dyDescent="0.2">
      <c r="A51" s="83" t="s">
        <v>474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</row>
    <row r="52" spans="1:101" ht="71.25" x14ac:dyDescent="0.2">
      <c r="A52" s="38" t="s">
        <v>20</v>
      </c>
      <c r="B52" s="39" t="str">
        <f>Source!F29</f>
        <v>33-01-051-1</v>
      </c>
      <c r="C52" s="39" t="str">
        <f>Source!G29</f>
        <v>Демонтаж - Подвеска проводов ВЛ 220 кВ (3 провода) сечением свыше 240 мм2 методом "под тяжением" без пересечений с препятствиями, при длине анкерного пролета до 1 км</v>
      </c>
      <c r="D52" s="40" t="str">
        <f>Source!H29</f>
        <v>1 КМ ЛИНИИ</v>
      </c>
      <c r="E52" s="41">
        <f>Source!K29</f>
        <v>2.8214999999999999</v>
      </c>
      <c r="F52" s="41"/>
      <c r="G52" s="41">
        <f>Source!I29</f>
        <v>2.8214999999999999</v>
      </c>
      <c r="H52" s="43"/>
      <c r="I52" s="42"/>
      <c r="J52" s="43"/>
      <c r="K52" s="42"/>
      <c r="L52" s="43"/>
    </row>
    <row r="53" spans="1:101" ht="76.5" x14ac:dyDescent="0.2">
      <c r="B53" s="44" t="s">
        <v>398</v>
      </c>
      <c r="C53" s="84" t="s">
        <v>475</v>
      </c>
      <c r="D53" s="84"/>
      <c r="E53" s="84"/>
      <c r="F53" s="84"/>
      <c r="G53" s="84"/>
      <c r="H53" s="84"/>
      <c r="I53" s="84"/>
      <c r="J53" s="84"/>
      <c r="K53" s="84"/>
      <c r="L53" s="84"/>
      <c r="CW53" s="45" t="s">
        <v>475</v>
      </c>
    </row>
    <row r="54" spans="1:101" ht="25.5" x14ac:dyDescent="0.2">
      <c r="B54" s="44" t="s">
        <v>402</v>
      </c>
      <c r="C54" s="84" t="s">
        <v>476</v>
      </c>
      <c r="D54" s="84"/>
      <c r="E54" s="84"/>
      <c r="F54" s="84"/>
      <c r="G54" s="84"/>
      <c r="H54" s="84"/>
      <c r="I54" s="84"/>
      <c r="J54" s="84"/>
      <c r="K54" s="84"/>
      <c r="L54" s="84"/>
      <c r="CW54" s="45" t="s">
        <v>476</v>
      </c>
    </row>
    <row r="55" spans="1:101" ht="76.5" x14ac:dyDescent="0.2">
      <c r="C55" s="85" t="s">
        <v>477</v>
      </c>
      <c r="D55" s="85"/>
      <c r="E55" s="85"/>
      <c r="F55" s="85"/>
      <c r="CW55" s="46" t="s">
        <v>477</v>
      </c>
    </row>
    <row r="56" spans="1:101" x14ac:dyDescent="0.2">
      <c r="C56" s="47" t="str">
        <f>"Объем: "&amp;Source!I29&amp;"=(15915,9-"&amp;"7451,4)/"&amp;"3/"&amp;"1000"</f>
        <v>Объем: 2,8215=(15915,9-7451,4)/3/1000</v>
      </c>
    </row>
    <row r="57" spans="1:101" ht="14.25" x14ac:dyDescent="0.2">
      <c r="A57" s="39"/>
      <c r="B57" s="42">
        <v>1</v>
      </c>
      <c r="C57" s="39" t="s">
        <v>478</v>
      </c>
      <c r="D57" s="40"/>
      <c r="E57" s="41"/>
      <c r="F57" s="41"/>
      <c r="G57" s="41"/>
      <c r="H57" s="43">
        <f>Source!AO29</f>
        <v>1314.38</v>
      </c>
      <c r="I57" s="42">
        <f>ROUND((1.2)*0.75,7)</f>
        <v>0.9</v>
      </c>
      <c r="J57" s="43">
        <f>ROUND(Source!AF29*Source!I29, 2)</f>
        <v>3337.67</v>
      </c>
      <c r="K57" s="42">
        <f>IF(Source!BA29&lt;&gt; 0, Source!BA29, 1)</f>
        <v>50.93</v>
      </c>
      <c r="L57" s="43">
        <f>Source!S29</f>
        <v>169987.29</v>
      </c>
    </row>
    <row r="58" spans="1:101" ht="14.25" x14ac:dyDescent="0.2">
      <c r="A58" s="39"/>
      <c r="B58" s="42">
        <v>2</v>
      </c>
      <c r="C58" s="39" t="s">
        <v>479</v>
      </c>
      <c r="D58" s="40"/>
      <c r="E58" s="41"/>
      <c r="F58" s="41"/>
      <c r="G58" s="41"/>
      <c r="H58" s="43">
        <f>Source!AM29</f>
        <v>13558.9</v>
      </c>
      <c r="I58" s="42">
        <f>ROUND((1.2)*0.75,7)</f>
        <v>0.9</v>
      </c>
      <c r="J58" s="43">
        <f>ROUND(((((Source!ET29*ROUND((1.2*0.75),7)))-((Source!EU29*ROUND((1.2*0.75),7))))+Source!AE29)*Source!I29, 2)</f>
        <v>34430.800000000003</v>
      </c>
      <c r="K58" s="42">
        <f>IF(Source!BB29&lt;&gt; 0, Source!BB29, 1)</f>
        <v>7.76</v>
      </c>
      <c r="L58" s="43">
        <f>Source!Q29</f>
        <v>267183.38</v>
      </c>
    </row>
    <row r="59" spans="1:101" ht="14.25" x14ac:dyDescent="0.2">
      <c r="A59" s="39"/>
      <c r="B59" s="42">
        <v>3</v>
      </c>
      <c r="C59" s="39" t="s">
        <v>480</v>
      </c>
      <c r="D59" s="40"/>
      <c r="E59" s="41"/>
      <c r="F59" s="41"/>
      <c r="G59" s="41"/>
      <c r="H59" s="43">
        <f>Source!AN29</f>
        <v>736.43</v>
      </c>
      <c r="I59" s="42">
        <f>ROUND((1.2)*0.75,7)</f>
        <v>0.9</v>
      </c>
      <c r="J59" s="48">
        <f>ROUND(Source!AE29*Source!I29, 2)</f>
        <v>1870.06</v>
      </c>
      <c r="K59" s="42">
        <f>IF(Source!BS29&lt;&gt; 0, Source!BS29, 1)</f>
        <v>50.93</v>
      </c>
      <c r="L59" s="48">
        <f>Source!R29</f>
        <v>95242.26</v>
      </c>
    </row>
    <row r="60" spans="1:101" ht="14.25" x14ac:dyDescent="0.2">
      <c r="A60" s="39"/>
      <c r="B60" s="39"/>
      <c r="C60" s="39" t="s">
        <v>481</v>
      </c>
      <c r="D60" s="40" t="s">
        <v>454</v>
      </c>
      <c r="E60" s="41">
        <f>Source!AQ29</f>
        <v>138.21</v>
      </c>
      <c r="F60" s="41">
        <f>ROUND((1.2)*0.75,7)</f>
        <v>0.9</v>
      </c>
      <c r="G60" s="41">
        <f>ROUND(Source!U29, 7)</f>
        <v>350.96356350000002</v>
      </c>
      <c r="H60" s="43"/>
      <c r="I60" s="42"/>
      <c r="J60" s="43"/>
      <c r="K60" s="42"/>
      <c r="L60" s="43"/>
    </row>
    <row r="61" spans="1:101" ht="14.25" x14ac:dyDescent="0.2">
      <c r="A61" s="39"/>
      <c r="B61" s="39"/>
      <c r="C61" s="49" t="s">
        <v>482</v>
      </c>
      <c r="D61" s="50" t="s">
        <v>454</v>
      </c>
      <c r="E61" s="51">
        <f>Source!AR29</f>
        <v>54.03</v>
      </c>
      <c r="F61" s="51">
        <f>ROUND((1.2)*0.75,7)</f>
        <v>0.9</v>
      </c>
      <c r="G61" s="51">
        <f>ROUND(Source!V29, 7)</f>
        <v>137.20108049999999</v>
      </c>
      <c r="H61" s="52"/>
      <c r="I61" s="53"/>
      <c r="J61" s="52"/>
      <c r="K61" s="53"/>
      <c r="L61" s="52"/>
    </row>
    <row r="62" spans="1:101" ht="14.25" x14ac:dyDescent="0.2">
      <c r="A62" s="39"/>
      <c r="B62" s="39"/>
      <c r="C62" s="39" t="s">
        <v>483</v>
      </c>
      <c r="D62" s="40"/>
      <c r="E62" s="41"/>
      <c r="F62" s="41"/>
      <c r="G62" s="41"/>
      <c r="H62" s="43">
        <f>H57+H58</f>
        <v>14873.279999999999</v>
      </c>
      <c r="I62" s="42"/>
      <c r="J62" s="43">
        <f>J57+J58</f>
        <v>37768.47</v>
      </c>
      <c r="K62" s="42"/>
      <c r="L62" s="43">
        <f>L57+L58</f>
        <v>437170.67000000004</v>
      </c>
    </row>
    <row r="63" spans="1:101" ht="14.25" x14ac:dyDescent="0.2">
      <c r="A63" s="39"/>
      <c r="B63" s="39"/>
      <c r="C63" s="39" t="s">
        <v>484</v>
      </c>
      <c r="D63" s="40"/>
      <c r="E63" s="41"/>
      <c r="F63" s="41"/>
      <c r="G63" s="41"/>
      <c r="H63" s="43"/>
      <c r="I63" s="42"/>
      <c r="J63" s="43">
        <f>SUM(S52:S66)+SUM(T52:T66)+SUM(X52:X66)+SUM(Y52:Y66)+SUM(Z52:Z66)</f>
        <v>5207.7299999999996</v>
      </c>
      <c r="K63" s="42"/>
      <c r="L63" s="43">
        <f>SUM(AR52:AR66)+SUM(AS52:AS66)+SUM(AT52:AT66)+SUM(AU52:AU66)+SUM(AV52:AV66)</f>
        <v>265229.55</v>
      </c>
    </row>
    <row r="64" spans="1:101" ht="14.25" x14ac:dyDescent="0.2">
      <c r="A64" s="39"/>
      <c r="B64" s="39" t="s">
        <v>30</v>
      </c>
      <c r="C64" s="39" t="s">
        <v>485</v>
      </c>
      <c r="D64" s="40" t="s">
        <v>486</v>
      </c>
      <c r="E64" s="41">
        <f>Source!BZ29</f>
        <v>103</v>
      </c>
      <c r="F64" s="41"/>
      <c r="G64" s="41">
        <f>Source!AT29</f>
        <v>103</v>
      </c>
      <c r="H64" s="43"/>
      <c r="I64" s="42"/>
      <c r="J64" s="43">
        <f>SUM(AD52:AD66)</f>
        <v>5363.96</v>
      </c>
      <c r="K64" s="42"/>
      <c r="L64" s="43">
        <f>SUM(AZ52:AZ66)</f>
        <v>273186.44</v>
      </c>
    </row>
    <row r="65" spans="1:101" ht="14.25" x14ac:dyDescent="0.2">
      <c r="A65" s="49"/>
      <c r="B65" s="49" t="s">
        <v>31</v>
      </c>
      <c r="C65" s="49" t="s">
        <v>487</v>
      </c>
      <c r="D65" s="50" t="s">
        <v>486</v>
      </c>
      <c r="E65" s="51">
        <f>Source!CA29</f>
        <v>60</v>
      </c>
      <c r="F65" s="51"/>
      <c r="G65" s="51">
        <f>Source!AU29</f>
        <v>60</v>
      </c>
      <c r="H65" s="52"/>
      <c r="I65" s="53"/>
      <c r="J65" s="52">
        <f>SUM(AE52:AE66)</f>
        <v>3124.64</v>
      </c>
      <c r="K65" s="53"/>
      <c r="L65" s="52">
        <f>SUM(BA52:BA66)</f>
        <v>159137.73000000001</v>
      </c>
    </row>
    <row r="66" spans="1:101" ht="15" x14ac:dyDescent="0.2">
      <c r="C66" s="81" t="s">
        <v>488</v>
      </c>
      <c r="D66" s="81"/>
      <c r="E66" s="81"/>
      <c r="F66" s="81"/>
      <c r="G66" s="81"/>
      <c r="H66" s="81"/>
      <c r="I66" s="82">
        <f>J57+J58+J64+J65</f>
        <v>46257.07</v>
      </c>
      <c r="J66" s="82"/>
      <c r="K66" s="82">
        <f>L57+L58+L64+L65</f>
        <v>869494.84000000008</v>
      </c>
      <c r="L66" s="82"/>
      <c r="O66" s="54">
        <f>J57+J58+J64+J65</f>
        <v>46257.07</v>
      </c>
      <c r="P66" s="54">
        <f>J58</f>
        <v>34430.800000000003</v>
      </c>
      <c r="R66" t="s">
        <v>489</v>
      </c>
      <c r="S66" s="54">
        <f>J57</f>
        <v>3337.67</v>
      </c>
      <c r="U66" s="54">
        <f>J57</f>
        <v>3337.67</v>
      </c>
      <c r="X66" s="54">
        <f>J59</f>
        <v>1870.06</v>
      </c>
      <c r="Z66" t="s">
        <v>489</v>
      </c>
      <c r="AA66">
        <f>0</f>
        <v>0</v>
      </c>
      <c r="AD66">
        <f>ROUND((Source!AT29/100)*((ROUND(Source!AF29*Source!I29, 2)+ROUND(Source!AE29*Source!I29, 2))), 2)</f>
        <v>5363.96</v>
      </c>
      <c r="AE66">
        <f>ROUND((Source!AU29/100)*((ROUND(Source!AF29*Source!I29, 2)+ROUND(Source!AE29*Source!I29, 2))), 2)</f>
        <v>3124.64</v>
      </c>
      <c r="AN66" s="54">
        <f>L57+L58+L64+L65</f>
        <v>869494.84000000008</v>
      </c>
      <c r="AO66" s="54">
        <f>L58</f>
        <v>267183.38</v>
      </c>
      <c r="AQ66" t="s">
        <v>489</v>
      </c>
      <c r="AR66" s="54">
        <f>L57</f>
        <v>169987.29</v>
      </c>
      <c r="AT66" s="54">
        <f>L59</f>
        <v>95242.26</v>
      </c>
      <c r="AV66" t="s">
        <v>489</v>
      </c>
      <c r="AW66">
        <f>0</f>
        <v>0</v>
      </c>
      <c r="AZ66">
        <f>Source!X29</f>
        <v>273186.44</v>
      </c>
      <c r="BA66">
        <f>Source!Y29</f>
        <v>159137.73000000001</v>
      </c>
      <c r="BH66" s="54">
        <f>J57+J58+J64+J65</f>
        <v>46257.07</v>
      </c>
      <c r="CD66">
        <v>1</v>
      </c>
    </row>
    <row r="67" spans="1:101" ht="71.25" x14ac:dyDescent="0.2">
      <c r="A67" s="38" t="s">
        <v>32</v>
      </c>
      <c r="B67" s="39" t="str">
        <f>Source!F31</f>
        <v>33-01-051-1</v>
      </c>
      <c r="C67" s="39" t="str">
        <f>Source!G31</f>
        <v>Демонтаж - Подвеска проводов ВЛ 220 кВ (3 провода) сечением свыше 240 мм2 методом "под тяжением" без пересечений с препятствиями, при длине анкерного пролета до 1 км</v>
      </c>
      <c r="D67" s="40" t="str">
        <f>Source!H31</f>
        <v>1 КМ ЛИНИИ</v>
      </c>
      <c r="E67" s="41">
        <f>Source!K31</f>
        <v>0.63800000000000001</v>
      </c>
      <c r="F67" s="41"/>
      <c r="G67" s="41">
        <f>Source!I31</f>
        <v>0.63800000000000001</v>
      </c>
      <c r="H67" s="43"/>
      <c r="I67" s="42"/>
      <c r="J67" s="43"/>
      <c r="K67" s="42"/>
      <c r="L67" s="43"/>
    </row>
    <row r="68" spans="1:101" ht="76.5" x14ac:dyDescent="0.2">
      <c r="B68" s="44" t="s">
        <v>405</v>
      </c>
      <c r="C68" s="84" t="s">
        <v>475</v>
      </c>
      <c r="D68" s="84"/>
      <c r="E68" s="84"/>
      <c r="F68" s="84"/>
      <c r="G68" s="84"/>
      <c r="H68" s="84"/>
      <c r="I68" s="84"/>
      <c r="J68" s="84"/>
      <c r="K68" s="84"/>
      <c r="L68" s="84"/>
      <c r="CW68" s="45" t="s">
        <v>475</v>
      </c>
    </row>
    <row r="69" spans="1:101" ht="25.5" x14ac:dyDescent="0.2">
      <c r="B69" s="44" t="s">
        <v>402</v>
      </c>
      <c r="C69" s="84" t="s">
        <v>476</v>
      </c>
      <c r="D69" s="84"/>
      <c r="E69" s="84"/>
      <c r="F69" s="84"/>
      <c r="G69" s="84"/>
      <c r="H69" s="84"/>
      <c r="I69" s="84"/>
      <c r="J69" s="84"/>
      <c r="K69" s="84"/>
      <c r="L69" s="84"/>
      <c r="CW69" s="45" t="s">
        <v>476</v>
      </c>
    </row>
    <row r="70" spans="1:101" ht="76.5" x14ac:dyDescent="0.2">
      <c r="C70" s="85" t="s">
        <v>477</v>
      </c>
      <c r="D70" s="85"/>
      <c r="E70" s="85"/>
      <c r="F70" s="85"/>
      <c r="CW70" s="46" t="s">
        <v>477</v>
      </c>
    </row>
    <row r="71" spans="1:101" x14ac:dyDescent="0.2">
      <c r="C71" s="47" t="str">
        <f>"Объем: "&amp;Source!I31&amp;"=1914/"&amp;"3/"&amp;"1000"</f>
        <v>Объем: 0,638=1914/3/1000</v>
      </c>
    </row>
    <row r="72" spans="1:101" ht="14.25" x14ac:dyDescent="0.2">
      <c r="A72" s="39"/>
      <c r="B72" s="42">
        <v>1</v>
      </c>
      <c r="C72" s="39" t="s">
        <v>478</v>
      </c>
      <c r="D72" s="40"/>
      <c r="E72" s="41"/>
      <c r="F72" s="41"/>
      <c r="G72" s="41"/>
      <c r="H72" s="43">
        <f>Source!AO31</f>
        <v>1314.38</v>
      </c>
      <c r="I72" s="42">
        <f>ROUND((1.2)*0.75,7)</f>
        <v>0.9</v>
      </c>
      <c r="J72" s="43">
        <f>ROUND(Source!AF31*Source!I31, 2)</f>
        <v>754.72</v>
      </c>
      <c r="K72" s="42">
        <f>IF(Source!BA31&lt;&gt; 0, Source!BA31, 1)</f>
        <v>50.93</v>
      </c>
      <c r="L72" s="43">
        <f>Source!S31</f>
        <v>38437.67</v>
      </c>
    </row>
    <row r="73" spans="1:101" ht="14.25" x14ac:dyDescent="0.2">
      <c r="A73" s="39"/>
      <c r="B73" s="42">
        <v>2</v>
      </c>
      <c r="C73" s="39" t="s">
        <v>479</v>
      </c>
      <c r="D73" s="40"/>
      <c r="E73" s="41"/>
      <c r="F73" s="41"/>
      <c r="G73" s="41"/>
      <c r="H73" s="43">
        <f>Source!AM31</f>
        <v>13558.9</v>
      </c>
      <c r="I73" s="42">
        <f>ROUND((1.2)*0.75,7)</f>
        <v>0.9</v>
      </c>
      <c r="J73" s="43">
        <f>ROUND(((((Source!ET31*ROUND((1.2*0.75),7)))-((Source!EU31*ROUND((1.2*0.75),7))))+Source!AE31)*Source!I31, 2)</f>
        <v>7785.52</v>
      </c>
      <c r="K73" s="42">
        <f>IF(Source!BB31&lt;&gt; 0, Source!BB31, 1)</f>
        <v>7.76</v>
      </c>
      <c r="L73" s="43">
        <f>Source!Q31</f>
        <v>60415.74</v>
      </c>
    </row>
    <row r="74" spans="1:101" ht="14.25" x14ac:dyDescent="0.2">
      <c r="A74" s="39"/>
      <c r="B74" s="42">
        <v>3</v>
      </c>
      <c r="C74" s="39" t="s">
        <v>480</v>
      </c>
      <c r="D74" s="40"/>
      <c r="E74" s="41"/>
      <c r="F74" s="41"/>
      <c r="G74" s="41"/>
      <c r="H74" s="43">
        <f>Source!AN31</f>
        <v>736.43</v>
      </c>
      <c r="I74" s="42">
        <f>ROUND((1.2)*0.75,7)</f>
        <v>0.9</v>
      </c>
      <c r="J74" s="48">
        <f>ROUND(Source!AE31*Source!I31, 2)</f>
        <v>422.86</v>
      </c>
      <c r="K74" s="42">
        <f>IF(Source!BS31&lt;&gt; 0, Source!BS31, 1)</f>
        <v>50.93</v>
      </c>
      <c r="L74" s="48">
        <f>Source!R31</f>
        <v>21536.26</v>
      </c>
    </row>
    <row r="75" spans="1:101" ht="14.25" x14ac:dyDescent="0.2">
      <c r="A75" s="39"/>
      <c r="B75" s="39"/>
      <c r="C75" s="39" t="s">
        <v>481</v>
      </c>
      <c r="D75" s="40" t="s">
        <v>454</v>
      </c>
      <c r="E75" s="41">
        <f>Source!AQ31</f>
        <v>138.21</v>
      </c>
      <c r="F75" s="41">
        <f>ROUND((1.2)*0.75,7)</f>
        <v>0.9</v>
      </c>
      <c r="G75" s="41">
        <f>ROUND(Source!U31, 7)</f>
        <v>79.360181999999995</v>
      </c>
      <c r="H75" s="43"/>
      <c r="I75" s="42"/>
      <c r="J75" s="43"/>
      <c r="K75" s="42"/>
      <c r="L75" s="43"/>
    </row>
    <row r="76" spans="1:101" ht="14.25" x14ac:dyDescent="0.2">
      <c r="A76" s="39"/>
      <c r="B76" s="39"/>
      <c r="C76" s="49" t="s">
        <v>482</v>
      </c>
      <c r="D76" s="50" t="s">
        <v>454</v>
      </c>
      <c r="E76" s="51">
        <f>Source!AR31</f>
        <v>54.03</v>
      </c>
      <c r="F76" s="51">
        <f>ROUND((1.2)*0.75,7)</f>
        <v>0.9</v>
      </c>
      <c r="G76" s="51">
        <f>ROUND(Source!V31, 7)</f>
        <v>31.024025999999999</v>
      </c>
      <c r="H76" s="52"/>
      <c r="I76" s="53"/>
      <c r="J76" s="52"/>
      <c r="K76" s="53"/>
      <c r="L76" s="52"/>
    </row>
    <row r="77" spans="1:101" ht="14.25" x14ac:dyDescent="0.2">
      <c r="A77" s="39"/>
      <c r="B77" s="39"/>
      <c r="C77" s="39" t="s">
        <v>483</v>
      </c>
      <c r="D77" s="40"/>
      <c r="E77" s="41"/>
      <c r="F77" s="41"/>
      <c r="G77" s="41"/>
      <c r="H77" s="43">
        <f>H72+H73</f>
        <v>14873.279999999999</v>
      </c>
      <c r="I77" s="42"/>
      <c r="J77" s="43">
        <f>J72+J73</f>
        <v>8540.24</v>
      </c>
      <c r="K77" s="42"/>
      <c r="L77" s="43">
        <f>L72+L73</f>
        <v>98853.41</v>
      </c>
    </row>
    <row r="78" spans="1:101" ht="14.25" x14ac:dyDescent="0.2">
      <c r="A78" s="39"/>
      <c r="B78" s="39"/>
      <c r="C78" s="39" t="s">
        <v>484</v>
      </c>
      <c r="D78" s="40"/>
      <c r="E78" s="41"/>
      <c r="F78" s="41"/>
      <c r="G78" s="41"/>
      <c r="H78" s="43"/>
      <c r="I78" s="42"/>
      <c r="J78" s="43">
        <f>SUM(S67:S81)+SUM(T67:T81)+SUM(X67:X81)+SUM(Y67:Y81)+SUM(Z67:Z81)</f>
        <v>1177.58</v>
      </c>
      <c r="K78" s="42"/>
      <c r="L78" s="43">
        <f>SUM(AR67:AR81)+SUM(AS67:AS81)+SUM(AT67:AT81)+SUM(AU67:AU81)+SUM(AV67:AV81)</f>
        <v>59973.929999999993</v>
      </c>
    </row>
    <row r="79" spans="1:101" ht="14.25" x14ac:dyDescent="0.2">
      <c r="A79" s="39"/>
      <c r="B79" s="39" t="s">
        <v>30</v>
      </c>
      <c r="C79" s="39" t="s">
        <v>485</v>
      </c>
      <c r="D79" s="40" t="s">
        <v>486</v>
      </c>
      <c r="E79" s="41">
        <f>Source!BZ31</f>
        <v>103</v>
      </c>
      <c r="F79" s="41"/>
      <c r="G79" s="41">
        <f>Source!AT31</f>
        <v>103</v>
      </c>
      <c r="H79" s="43"/>
      <c r="I79" s="42"/>
      <c r="J79" s="43">
        <f>SUM(AD67:AD81)</f>
        <v>1212.9100000000001</v>
      </c>
      <c r="K79" s="42"/>
      <c r="L79" s="43">
        <f>SUM(AZ67:AZ81)</f>
        <v>61773.15</v>
      </c>
    </row>
    <row r="80" spans="1:101" ht="14.25" x14ac:dyDescent="0.2">
      <c r="A80" s="49"/>
      <c r="B80" s="49" t="s">
        <v>31</v>
      </c>
      <c r="C80" s="49" t="s">
        <v>487</v>
      </c>
      <c r="D80" s="50" t="s">
        <v>486</v>
      </c>
      <c r="E80" s="51">
        <f>Source!CA31</f>
        <v>60</v>
      </c>
      <c r="F80" s="51"/>
      <c r="G80" s="51">
        <f>Source!AU31</f>
        <v>60</v>
      </c>
      <c r="H80" s="52"/>
      <c r="I80" s="53"/>
      <c r="J80" s="52">
        <f>SUM(AE67:AE81)</f>
        <v>706.55</v>
      </c>
      <c r="K80" s="53"/>
      <c r="L80" s="52">
        <f>SUM(BA67:BA81)</f>
        <v>35984.36</v>
      </c>
    </row>
    <row r="81" spans="1:101" ht="15" x14ac:dyDescent="0.2">
      <c r="C81" s="81" t="s">
        <v>488</v>
      </c>
      <c r="D81" s="81"/>
      <c r="E81" s="81"/>
      <c r="F81" s="81"/>
      <c r="G81" s="81"/>
      <c r="H81" s="81"/>
      <c r="I81" s="82">
        <f>J72+J73+J79+J80</f>
        <v>10459.699999999999</v>
      </c>
      <c r="J81" s="82"/>
      <c r="K81" s="82">
        <f>L72+L73+L79+L80</f>
        <v>196610.91999999998</v>
      </c>
      <c r="L81" s="82"/>
      <c r="O81" s="54">
        <f>J72+J73+J79+J80</f>
        <v>10459.699999999999</v>
      </c>
      <c r="P81" s="54">
        <f>J73</f>
        <v>7785.52</v>
      </c>
      <c r="R81" t="s">
        <v>489</v>
      </c>
      <c r="S81" s="54">
        <f>J72</f>
        <v>754.72</v>
      </c>
      <c r="U81" s="54">
        <f>J72</f>
        <v>754.72</v>
      </c>
      <c r="X81" s="54">
        <f>J74</f>
        <v>422.86</v>
      </c>
      <c r="Z81" t="s">
        <v>489</v>
      </c>
      <c r="AA81">
        <f>0</f>
        <v>0</v>
      </c>
      <c r="AD81">
        <f>ROUND((Source!AT31/100)*((ROUND(Source!AF31*Source!I31, 2)+ROUND(Source!AE31*Source!I31, 2))), 2)</f>
        <v>1212.9100000000001</v>
      </c>
      <c r="AE81">
        <f>ROUND((Source!AU31/100)*((ROUND(Source!AF31*Source!I31, 2)+ROUND(Source!AE31*Source!I31, 2))), 2)</f>
        <v>706.55</v>
      </c>
      <c r="AN81" s="54">
        <f>L72+L73+L79+L80</f>
        <v>196610.91999999998</v>
      </c>
      <c r="AO81" s="54">
        <f>L73</f>
        <v>60415.74</v>
      </c>
      <c r="AQ81" t="s">
        <v>489</v>
      </c>
      <c r="AR81" s="54">
        <f>L72</f>
        <v>38437.67</v>
      </c>
      <c r="AT81" s="54">
        <f>L74</f>
        <v>21536.26</v>
      </c>
      <c r="AV81" t="s">
        <v>489</v>
      </c>
      <c r="AW81">
        <f>0</f>
        <v>0</v>
      </c>
      <c r="AZ81">
        <f>Source!X31</f>
        <v>61773.15</v>
      </c>
      <c r="BA81">
        <f>Source!Y31</f>
        <v>35984.36</v>
      </c>
      <c r="BH81" s="54">
        <f>J72+J73+J79+J80</f>
        <v>10459.699999999999</v>
      </c>
      <c r="CD81">
        <v>1</v>
      </c>
    </row>
    <row r="82" spans="1:101" ht="85.5" x14ac:dyDescent="0.2">
      <c r="A82" s="38" t="s">
        <v>34</v>
      </c>
      <c r="B82" s="39" t="str">
        <f>Source!F33</f>
        <v>33-01-058-13</v>
      </c>
      <c r="C82" s="39" t="str">
        <f>Source!G33</f>
        <v>Демонтаж - Подвеска проводов между анкерными опорами методом "под тяжением" с пересечением автомобильных дорог, линий связи, ВЛ до 10 кВ, напряжение пересекающей ВЛ 220 кВ (3 провода)</v>
      </c>
      <c r="D82" s="40" t="str">
        <f>Source!H33</f>
        <v>1 пролет с пересечением 1 препятствия</v>
      </c>
      <c r="E82" s="41">
        <f>Source!K33</f>
        <v>3</v>
      </c>
      <c r="F82" s="41"/>
      <c r="G82" s="41">
        <f>Source!I33</f>
        <v>3</v>
      </c>
      <c r="H82" s="43"/>
      <c r="I82" s="42"/>
      <c r="J82" s="43"/>
      <c r="K82" s="42"/>
      <c r="L82" s="43"/>
    </row>
    <row r="83" spans="1:101" ht="38.25" x14ac:dyDescent="0.2">
      <c r="B83" s="44" t="s">
        <v>407</v>
      </c>
      <c r="C83" s="84" t="s">
        <v>490</v>
      </c>
      <c r="D83" s="84"/>
      <c r="E83" s="84"/>
      <c r="F83" s="84"/>
      <c r="G83" s="84"/>
      <c r="H83" s="84"/>
      <c r="I83" s="84"/>
      <c r="J83" s="84"/>
      <c r="K83" s="84"/>
      <c r="L83" s="84"/>
      <c r="CW83" s="45" t="s">
        <v>490</v>
      </c>
    </row>
    <row r="84" spans="1:101" ht="76.5" x14ac:dyDescent="0.2">
      <c r="B84" s="44" t="s">
        <v>398</v>
      </c>
      <c r="C84" s="84" t="s">
        <v>475</v>
      </c>
      <c r="D84" s="84"/>
      <c r="E84" s="84"/>
      <c r="F84" s="84"/>
      <c r="G84" s="84"/>
      <c r="H84" s="84"/>
      <c r="I84" s="84"/>
      <c r="J84" s="84"/>
      <c r="K84" s="84"/>
      <c r="L84" s="84"/>
      <c r="CW84" s="45" t="s">
        <v>475</v>
      </c>
    </row>
    <row r="85" spans="1:101" ht="76.5" x14ac:dyDescent="0.2">
      <c r="C85" s="85" t="s">
        <v>491</v>
      </c>
      <c r="D85" s="85"/>
      <c r="E85" s="85"/>
      <c r="F85" s="85"/>
      <c r="CW85" s="46" t="s">
        <v>491</v>
      </c>
    </row>
    <row r="86" spans="1:101" ht="14.25" x14ac:dyDescent="0.2">
      <c r="A86" s="39"/>
      <c r="B86" s="42">
        <v>1</v>
      </c>
      <c r="C86" s="39" t="s">
        <v>478</v>
      </c>
      <c r="D86" s="40"/>
      <c r="E86" s="41"/>
      <c r="F86" s="41"/>
      <c r="G86" s="41"/>
      <c r="H86" s="43">
        <f>Source!AO33</f>
        <v>893.85</v>
      </c>
      <c r="I86" s="42">
        <f>ROUND((0.75)*1.2,7)</f>
        <v>0.9</v>
      </c>
      <c r="J86" s="43">
        <f>ROUND(Source!AF33*Source!I33, 2)</f>
        <v>2413.41</v>
      </c>
      <c r="K86" s="42">
        <f>IF(Source!BA33&lt;&gt; 0, Source!BA33, 1)</f>
        <v>50.93</v>
      </c>
      <c r="L86" s="43">
        <f>Source!S33</f>
        <v>122914.97</v>
      </c>
    </row>
    <row r="87" spans="1:101" ht="14.25" x14ac:dyDescent="0.2">
      <c r="A87" s="39"/>
      <c r="B87" s="42">
        <v>2</v>
      </c>
      <c r="C87" s="39" t="s">
        <v>479</v>
      </c>
      <c r="D87" s="40"/>
      <c r="E87" s="41"/>
      <c r="F87" s="41"/>
      <c r="G87" s="41"/>
      <c r="H87" s="43">
        <f>Source!AM33</f>
        <v>6501.54</v>
      </c>
      <c r="I87" s="42">
        <f>ROUND((0.75)*1.2,7)</f>
        <v>0.9</v>
      </c>
      <c r="J87" s="43">
        <f>ROUND(((((Source!ET33*ROUND((0.75*1.2),7)))-((Source!EU33*ROUND((0.75*1.2),7))))+Source!AE33)*Source!I33, 2)</f>
        <v>17554.169999999998</v>
      </c>
      <c r="K87" s="42">
        <f>IF(Source!BB33&lt;&gt; 0, Source!BB33, 1)</f>
        <v>8.4600000000000009</v>
      </c>
      <c r="L87" s="43">
        <f>Source!Q33</f>
        <v>148508.64000000001</v>
      </c>
    </row>
    <row r="88" spans="1:101" ht="14.25" x14ac:dyDescent="0.2">
      <c r="A88" s="39"/>
      <c r="B88" s="42">
        <v>3</v>
      </c>
      <c r="C88" s="39" t="s">
        <v>480</v>
      </c>
      <c r="D88" s="40"/>
      <c r="E88" s="41"/>
      <c r="F88" s="41"/>
      <c r="G88" s="41"/>
      <c r="H88" s="43">
        <f>Source!AN33</f>
        <v>362.73</v>
      </c>
      <c r="I88" s="42">
        <f>ROUND((0.75)*1.2,7)</f>
        <v>0.9</v>
      </c>
      <c r="J88" s="48">
        <f>ROUND(Source!AE33*Source!I33, 2)</f>
        <v>979.38</v>
      </c>
      <c r="K88" s="42">
        <f>IF(Source!BS33&lt;&gt; 0, Source!BS33, 1)</f>
        <v>50.93</v>
      </c>
      <c r="L88" s="48">
        <f>Source!R33</f>
        <v>49879.82</v>
      </c>
    </row>
    <row r="89" spans="1:101" ht="14.25" x14ac:dyDescent="0.2">
      <c r="A89" s="39"/>
      <c r="B89" s="42">
        <v>4</v>
      </c>
      <c r="C89" s="39" t="s">
        <v>492</v>
      </c>
      <c r="D89" s="40"/>
      <c r="E89" s="41"/>
      <c r="F89" s="41"/>
      <c r="G89" s="41"/>
      <c r="H89" s="43">
        <f>Source!AL33</f>
        <v>375.18</v>
      </c>
      <c r="I89" s="42"/>
      <c r="J89" s="43">
        <f>ROUND(Source!AC33*Source!I33, 2)</f>
        <v>1125.54</v>
      </c>
      <c r="K89" s="42">
        <f>IF(Source!BC33&lt;&gt; 0, Source!BC33, 1)</f>
        <v>8.02</v>
      </c>
      <c r="L89" s="43">
        <f>Source!P33</f>
        <v>9026.83</v>
      </c>
    </row>
    <row r="90" spans="1:101" ht="14.25" x14ac:dyDescent="0.2">
      <c r="A90" s="39"/>
      <c r="B90" s="39"/>
      <c r="C90" s="39" t="s">
        <v>481</v>
      </c>
      <c r="D90" s="40" t="s">
        <v>454</v>
      </c>
      <c r="E90" s="41">
        <f>Source!AQ33</f>
        <v>98.55</v>
      </c>
      <c r="F90" s="41">
        <f>ROUND((0.75)*1.2,7)</f>
        <v>0.9</v>
      </c>
      <c r="G90" s="41">
        <f>ROUND(Source!U33, 7)</f>
        <v>266.08499999999998</v>
      </c>
      <c r="H90" s="43"/>
      <c r="I90" s="42"/>
      <c r="J90" s="43"/>
      <c r="K90" s="42"/>
      <c r="L90" s="43"/>
    </row>
    <row r="91" spans="1:101" ht="14.25" x14ac:dyDescent="0.2">
      <c r="A91" s="39"/>
      <c r="B91" s="39"/>
      <c r="C91" s="49" t="s">
        <v>482</v>
      </c>
      <c r="D91" s="50" t="s">
        <v>454</v>
      </c>
      <c r="E91" s="51">
        <f>Source!AR33</f>
        <v>25.26</v>
      </c>
      <c r="F91" s="51">
        <f>ROUND((0.75)*1.2,7)</f>
        <v>0.9</v>
      </c>
      <c r="G91" s="51">
        <f>ROUND(Source!V33, 7)</f>
        <v>68.201999999999998</v>
      </c>
      <c r="H91" s="52"/>
      <c r="I91" s="53"/>
      <c r="J91" s="52"/>
      <c r="K91" s="53"/>
      <c r="L91" s="52"/>
    </row>
    <row r="92" spans="1:101" ht="14.25" x14ac:dyDescent="0.2">
      <c r="A92" s="39"/>
      <c r="B92" s="39"/>
      <c r="C92" s="39" t="s">
        <v>483</v>
      </c>
      <c r="D92" s="40"/>
      <c r="E92" s="41"/>
      <c r="F92" s="41"/>
      <c r="G92" s="41"/>
      <c r="H92" s="43">
        <f>H86+H87+H89</f>
        <v>7770.5700000000006</v>
      </c>
      <c r="I92" s="42"/>
      <c r="J92" s="43">
        <f>J86+J87+J89</f>
        <v>21093.119999999999</v>
      </c>
      <c r="K92" s="42"/>
      <c r="L92" s="43">
        <f>L86+L87+L89</f>
        <v>280450.44</v>
      </c>
    </row>
    <row r="93" spans="1:101" ht="14.25" x14ac:dyDescent="0.2">
      <c r="A93" s="39"/>
      <c r="B93" s="39"/>
      <c r="C93" s="39" t="s">
        <v>484</v>
      </c>
      <c r="D93" s="40"/>
      <c r="E93" s="41"/>
      <c r="F93" s="41"/>
      <c r="G93" s="41"/>
      <c r="H93" s="43"/>
      <c r="I93" s="42"/>
      <c r="J93" s="43">
        <f>SUM(S82:S96)+SUM(T82:T96)+SUM(X82:X96)+SUM(Y82:Y96)+SUM(Z82:Z96)</f>
        <v>3392.79</v>
      </c>
      <c r="K93" s="42"/>
      <c r="L93" s="43">
        <f>SUM(AR82:AR96)+SUM(AS82:AS96)+SUM(AT82:AT96)+SUM(AU82:AU96)+SUM(AV82:AV96)</f>
        <v>172794.79</v>
      </c>
    </row>
    <row r="94" spans="1:101" ht="14.25" x14ac:dyDescent="0.2">
      <c r="A94" s="39"/>
      <c r="B94" s="39" t="s">
        <v>30</v>
      </c>
      <c r="C94" s="39" t="s">
        <v>485</v>
      </c>
      <c r="D94" s="40" t="s">
        <v>486</v>
      </c>
      <c r="E94" s="41">
        <f>Source!BZ33</f>
        <v>103</v>
      </c>
      <c r="F94" s="41"/>
      <c r="G94" s="41">
        <f>Source!AT33</f>
        <v>103</v>
      </c>
      <c r="H94" s="43"/>
      <c r="I94" s="42"/>
      <c r="J94" s="43">
        <f>SUM(AD82:AD96)</f>
        <v>3494.57</v>
      </c>
      <c r="K94" s="42"/>
      <c r="L94" s="43">
        <f>SUM(AZ82:AZ96)</f>
        <v>177978.63</v>
      </c>
    </row>
    <row r="95" spans="1:101" ht="14.25" x14ac:dyDescent="0.2">
      <c r="A95" s="49"/>
      <c r="B95" s="49" t="s">
        <v>31</v>
      </c>
      <c r="C95" s="49" t="s">
        <v>487</v>
      </c>
      <c r="D95" s="50" t="s">
        <v>486</v>
      </c>
      <c r="E95" s="51">
        <f>Source!CA33</f>
        <v>60</v>
      </c>
      <c r="F95" s="51"/>
      <c r="G95" s="51">
        <f>Source!AU33</f>
        <v>60</v>
      </c>
      <c r="H95" s="52"/>
      <c r="I95" s="53"/>
      <c r="J95" s="52">
        <f>SUM(AE82:AE96)</f>
        <v>2035.67</v>
      </c>
      <c r="K95" s="53"/>
      <c r="L95" s="52">
        <f>SUM(BA82:BA96)</f>
        <v>103676.87</v>
      </c>
    </row>
    <row r="96" spans="1:101" ht="15" x14ac:dyDescent="0.2">
      <c r="C96" s="81" t="s">
        <v>488</v>
      </c>
      <c r="D96" s="81"/>
      <c r="E96" s="81"/>
      <c r="F96" s="81"/>
      <c r="G96" s="81"/>
      <c r="H96" s="81"/>
      <c r="I96" s="82">
        <f>J86+J87+J89+J94+J95</f>
        <v>26623.360000000001</v>
      </c>
      <c r="J96" s="82"/>
      <c r="K96" s="82">
        <f>L86+L87+L89+L94+L95</f>
        <v>562105.93999999994</v>
      </c>
      <c r="L96" s="82"/>
      <c r="O96" s="54">
        <f>J86+J87+J89+J94+J95</f>
        <v>26623.360000000001</v>
      </c>
      <c r="P96" s="54">
        <f>J87</f>
        <v>17554.169999999998</v>
      </c>
      <c r="R96" t="s">
        <v>489</v>
      </c>
      <c r="S96" s="54">
        <f>J86</f>
        <v>2413.41</v>
      </c>
      <c r="U96" s="54">
        <f>J86</f>
        <v>2413.41</v>
      </c>
      <c r="X96" s="54">
        <f>J88</f>
        <v>979.38</v>
      </c>
      <c r="Z96" t="s">
        <v>489</v>
      </c>
      <c r="AA96" s="54">
        <f>J89</f>
        <v>1125.54</v>
      </c>
      <c r="AD96">
        <f>ROUND((Source!AT33/100)*((ROUND(Source!AF33*Source!I33, 2)+ROUND(Source!AE33*Source!I33, 2))), 2)</f>
        <v>3494.57</v>
      </c>
      <c r="AE96">
        <f>ROUND((Source!AU33/100)*((ROUND(Source!AF33*Source!I33, 2)+ROUND(Source!AE33*Source!I33, 2))), 2)</f>
        <v>2035.67</v>
      </c>
      <c r="AN96" s="54">
        <f>L86+L87+L89+L94+L95</f>
        <v>562105.93999999994</v>
      </c>
      <c r="AO96" s="54">
        <f>L87</f>
        <v>148508.64000000001</v>
      </c>
      <c r="AQ96" t="s">
        <v>489</v>
      </c>
      <c r="AR96" s="54">
        <f>L86</f>
        <v>122914.97</v>
      </c>
      <c r="AT96" s="54">
        <f>L88</f>
        <v>49879.82</v>
      </c>
      <c r="AV96" t="s">
        <v>489</v>
      </c>
      <c r="AW96" s="54">
        <f>L89</f>
        <v>9026.83</v>
      </c>
      <c r="AZ96">
        <f>Source!X33</f>
        <v>177978.63</v>
      </c>
      <c r="BA96">
        <f>Source!Y33</f>
        <v>103676.87</v>
      </c>
      <c r="BH96" s="54">
        <f>J86+J87+J89+J94+J95</f>
        <v>26623.360000000001</v>
      </c>
      <c r="CD96">
        <v>1</v>
      </c>
    </row>
    <row r="97" spans="1:101" ht="85.5" x14ac:dyDescent="0.2">
      <c r="A97" s="38" t="s">
        <v>41</v>
      </c>
      <c r="B97" s="39" t="str">
        <f>Source!F35</f>
        <v>33-01-058-13</v>
      </c>
      <c r="C97" s="39" t="str">
        <f>Source!G35</f>
        <v>Демонтаж - Подвеска проводов между анкерными опорами методом "под тяжением" с пересечением автомобильных дорог, линий связи, ВЛ до 10 кВ, напряжение пересекающей ВЛ 220 кВ (3 провода)</v>
      </c>
      <c r="D97" s="40" t="str">
        <f>Source!H35</f>
        <v>1 пролет с пересечением 1 препятствия</v>
      </c>
      <c r="E97" s="41">
        <f>Source!K35</f>
        <v>1</v>
      </c>
      <c r="F97" s="41"/>
      <c r="G97" s="41">
        <f>Source!I35</f>
        <v>1</v>
      </c>
      <c r="H97" s="43"/>
      <c r="I97" s="42"/>
      <c r="J97" s="43"/>
      <c r="K97" s="42"/>
      <c r="L97" s="43"/>
    </row>
    <row r="98" spans="1:101" ht="76.5" x14ac:dyDescent="0.2">
      <c r="B98" s="44" t="s">
        <v>398</v>
      </c>
      <c r="C98" s="84" t="s">
        <v>475</v>
      </c>
      <c r="D98" s="84"/>
      <c r="E98" s="84"/>
      <c r="F98" s="84"/>
      <c r="G98" s="84"/>
      <c r="H98" s="84"/>
      <c r="I98" s="84"/>
      <c r="J98" s="84"/>
      <c r="K98" s="84"/>
      <c r="L98" s="84"/>
      <c r="CW98" s="45" t="s">
        <v>475</v>
      </c>
    </row>
    <row r="99" spans="1:101" ht="25.5" x14ac:dyDescent="0.2">
      <c r="B99" s="44" t="s">
        <v>402</v>
      </c>
      <c r="C99" s="84" t="s">
        <v>476</v>
      </c>
      <c r="D99" s="84"/>
      <c r="E99" s="84"/>
      <c r="F99" s="84"/>
      <c r="G99" s="84"/>
      <c r="H99" s="84"/>
      <c r="I99" s="84"/>
      <c r="J99" s="84"/>
      <c r="K99" s="84"/>
      <c r="L99" s="84"/>
      <c r="CW99" s="45" t="s">
        <v>476</v>
      </c>
    </row>
    <row r="100" spans="1:101" ht="76.5" x14ac:dyDescent="0.2">
      <c r="C100" s="85" t="s">
        <v>477</v>
      </c>
      <c r="D100" s="85"/>
      <c r="E100" s="85"/>
      <c r="F100" s="85"/>
      <c r="CW100" s="46" t="s">
        <v>477</v>
      </c>
    </row>
    <row r="101" spans="1:101" ht="14.25" x14ac:dyDescent="0.2">
      <c r="A101" s="39"/>
      <c r="B101" s="42">
        <v>1</v>
      </c>
      <c r="C101" s="39" t="s">
        <v>478</v>
      </c>
      <c r="D101" s="40"/>
      <c r="E101" s="41"/>
      <c r="F101" s="41"/>
      <c r="G101" s="41"/>
      <c r="H101" s="43">
        <f>Source!AO35</f>
        <v>893.85</v>
      </c>
      <c r="I101" s="42">
        <f>ROUND((1.2)*0.75,7)</f>
        <v>0.9</v>
      </c>
      <c r="J101" s="43">
        <f>ROUND(Source!AF35*Source!I35, 2)</f>
        <v>804.47</v>
      </c>
      <c r="K101" s="42">
        <f>IF(Source!BA35&lt;&gt; 0, Source!BA35, 1)</f>
        <v>50.93</v>
      </c>
      <c r="L101" s="43">
        <f>Source!S35</f>
        <v>40971.660000000003</v>
      </c>
    </row>
    <row r="102" spans="1:101" ht="14.25" x14ac:dyDescent="0.2">
      <c r="A102" s="39"/>
      <c r="B102" s="42">
        <v>2</v>
      </c>
      <c r="C102" s="39" t="s">
        <v>479</v>
      </c>
      <c r="D102" s="40"/>
      <c r="E102" s="41"/>
      <c r="F102" s="41"/>
      <c r="G102" s="41"/>
      <c r="H102" s="43">
        <f>Source!AM35</f>
        <v>6501.54</v>
      </c>
      <c r="I102" s="42">
        <f>ROUND((1.2)*0.75,7)</f>
        <v>0.9</v>
      </c>
      <c r="J102" s="43">
        <f>ROUND(((((Source!ET35*ROUND((1.2*0.75),7)))-((Source!EU35*ROUND((1.2*0.75),7))))+Source!AE35)*Source!I35, 2)</f>
        <v>5851.39</v>
      </c>
      <c r="K102" s="42">
        <f>IF(Source!BB35&lt;&gt; 0, Source!BB35, 1)</f>
        <v>8.4600000000000009</v>
      </c>
      <c r="L102" s="43">
        <f>Source!Q35</f>
        <v>49502.879999999997</v>
      </c>
    </row>
    <row r="103" spans="1:101" ht="14.25" x14ac:dyDescent="0.2">
      <c r="A103" s="39"/>
      <c r="B103" s="42">
        <v>3</v>
      </c>
      <c r="C103" s="39" t="s">
        <v>480</v>
      </c>
      <c r="D103" s="40"/>
      <c r="E103" s="41"/>
      <c r="F103" s="41"/>
      <c r="G103" s="41"/>
      <c r="H103" s="43">
        <f>Source!AN35</f>
        <v>362.73</v>
      </c>
      <c r="I103" s="42">
        <f>ROUND((1.2)*0.75,7)</f>
        <v>0.9</v>
      </c>
      <c r="J103" s="48">
        <f>ROUND(Source!AE35*Source!I35, 2)</f>
        <v>326.45999999999998</v>
      </c>
      <c r="K103" s="42">
        <f>IF(Source!BS35&lt;&gt; 0, Source!BS35, 1)</f>
        <v>50.93</v>
      </c>
      <c r="L103" s="48">
        <f>Source!R35</f>
        <v>16626.61</v>
      </c>
    </row>
    <row r="104" spans="1:101" ht="14.25" x14ac:dyDescent="0.2">
      <c r="A104" s="39"/>
      <c r="B104" s="42">
        <v>4</v>
      </c>
      <c r="C104" s="39" t="s">
        <v>492</v>
      </c>
      <c r="D104" s="40"/>
      <c r="E104" s="41"/>
      <c r="F104" s="41"/>
      <c r="G104" s="41"/>
      <c r="H104" s="43">
        <f>Source!AL35</f>
        <v>375.18</v>
      </c>
      <c r="I104" s="42"/>
      <c r="J104" s="43">
        <f>ROUND(Source!AC35*Source!I35, 2)</f>
        <v>375.18</v>
      </c>
      <c r="K104" s="42">
        <f>IF(Source!BC35&lt;&gt; 0, Source!BC35, 1)</f>
        <v>8.02</v>
      </c>
      <c r="L104" s="43">
        <f>Source!P35</f>
        <v>3008.94</v>
      </c>
    </row>
    <row r="105" spans="1:101" ht="14.25" x14ac:dyDescent="0.2">
      <c r="A105" s="39"/>
      <c r="B105" s="39"/>
      <c r="C105" s="39" t="s">
        <v>481</v>
      </c>
      <c r="D105" s="40" t="s">
        <v>454</v>
      </c>
      <c r="E105" s="41">
        <f>Source!AQ35</f>
        <v>98.55</v>
      </c>
      <c r="F105" s="41">
        <f>ROUND((1.2)*0.75,7)</f>
        <v>0.9</v>
      </c>
      <c r="G105" s="41">
        <f>ROUND(Source!U35, 7)</f>
        <v>88.694999999999993</v>
      </c>
      <c r="H105" s="43"/>
      <c r="I105" s="42"/>
      <c r="J105" s="43"/>
      <c r="K105" s="42"/>
      <c r="L105" s="43"/>
    </row>
    <row r="106" spans="1:101" ht="14.25" x14ac:dyDescent="0.2">
      <c r="A106" s="39"/>
      <c r="B106" s="39"/>
      <c r="C106" s="49" t="s">
        <v>482</v>
      </c>
      <c r="D106" s="50" t="s">
        <v>454</v>
      </c>
      <c r="E106" s="51">
        <f>Source!AR35</f>
        <v>25.26</v>
      </c>
      <c r="F106" s="51">
        <f>ROUND((1.2)*0.75,7)</f>
        <v>0.9</v>
      </c>
      <c r="G106" s="51">
        <f>ROUND(Source!V35, 7)</f>
        <v>22.734000000000002</v>
      </c>
      <c r="H106" s="52"/>
      <c r="I106" s="53"/>
      <c r="J106" s="52"/>
      <c r="K106" s="53"/>
      <c r="L106" s="52"/>
    </row>
    <row r="107" spans="1:101" ht="14.25" x14ac:dyDescent="0.2">
      <c r="A107" s="39"/>
      <c r="B107" s="39"/>
      <c r="C107" s="39" t="s">
        <v>483</v>
      </c>
      <c r="D107" s="40"/>
      <c r="E107" s="41"/>
      <c r="F107" s="41"/>
      <c r="G107" s="41"/>
      <c r="H107" s="43">
        <f>H101+H102+H104</f>
        <v>7770.5700000000006</v>
      </c>
      <c r="I107" s="42"/>
      <c r="J107" s="43">
        <f>J101+J102+J104</f>
        <v>7031.0400000000009</v>
      </c>
      <c r="K107" s="42"/>
      <c r="L107" s="43">
        <f>L101+L102+L104</f>
        <v>93483.48000000001</v>
      </c>
    </row>
    <row r="108" spans="1:101" ht="14.25" x14ac:dyDescent="0.2">
      <c r="A108" s="39"/>
      <c r="B108" s="39"/>
      <c r="C108" s="39" t="s">
        <v>484</v>
      </c>
      <c r="D108" s="40"/>
      <c r="E108" s="41"/>
      <c r="F108" s="41"/>
      <c r="G108" s="41"/>
      <c r="H108" s="43"/>
      <c r="I108" s="42"/>
      <c r="J108" s="43">
        <f>SUM(S97:S111)+SUM(T97:T111)+SUM(X97:X111)+SUM(Y97:Y111)+SUM(Z97:Z111)</f>
        <v>1130.93</v>
      </c>
      <c r="K108" s="42"/>
      <c r="L108" s="43">
        <f>SUM(AR97:AR111)+SUM(AS97:AS111)+SUM(AT97:AT111)+SUM(AU97:AU111)+SUM(AV97:AV111)</f>
        <v>57598.270000000004</v>
      </c>
    </row>
    <row r="109" spans="1:101" ht="14.25" x14ac:dyDescent="0.2">
      <c r="A109" s="39"/>
      <c r="B109" s="39" t="s">
        <v>30</v>
      </c>
      <c r="C109" s="39" t="s">
        <v>485</v>
      </c>
      <c r="D109" s="40" t="s">
        <v>486</v>
      </c>
      <c r="E109" s="41">
        <f>Source!BZ35</f>
        <v>103</v>
      </c>
      <c r="F109" s="41"/>
      <c r="G109" s="41">
        <f>Source!AT35</f>
        <v>103</v>
      </c>
      <c r="H109" s="43"/>
      <c r="I109" s="42"/>
      <c r="J109" s="43">
        <f>SUM(AD97:AD111)</f>
        <v>1164.8599999999999</v>
      </c>
      <c r="K109" s="42"/>
      <c r="L109" s="43">
        <f>SUM(AZ97:AZ111)</f>
        <v>59326.22</v>
      </c>
    </row>
    <row r="110" spans="1:101" ht="14.25" x14ac:dyDescent="0.2">
      <c r="A110" s="49"/>
      <c r="B110" s="49" t="s">
        <v>31</v>
      </c>
      <c r="C110" s="49" t="s">
        <v>487</v>
      </c>
      <c r="D110" s="50" t="s">
        <v>486</v>
      </c>
      <c r="E110" s="51">
        <f>Source!CA35</f>
        <v>60</v>
      </c>
      <c r="F110" s="51"/>
      <c r="G110" s="51">
        <f>Source!AU35</f>
        <v>60</v>
      </c>
      <c r="H110" s="52"/>
      <c r="I110" s="53"/>
      <c r="J110" s="52">
        <f>SUM(AE97:AE111)</f>
        <v>678.56</v>
      </c>
      <c r="K110" s="53"/>
      <c r="L110" s="52">
        <f>SUM(BA97:BA111)</f>
        <v>34558.959999999999</v>
      </c>
    </row>
    <row r="111" spans="1:101" ht="15" x14ac:dyDescent="0.2">
      <c r="C111" s="81" t="s">
        <v>488</v>
      </c>
      <c r="D111" s="81"/>
      <c r="E111" s="81"/>
      <c r="F111" s="81"/>
      <c r="G111" s="81"/>
      <c r="H111" s="81"/>
      <c r="I111" s="82">
        <f>J101+J102+J104+J109+J110</f>
        <v>8874.4600000000009</v>
      </c>
      <c r="J111" s="82"/>
      <c r="K111" s="82">
        <f>L101+L102+L104+L109+L110</f>
        <v>187368.66</v>
      </c>
      <c r="L111" s="82"/>
      <c r="O111" s="54">
        <f>J101+J102+J104+J109+J110</f>
        <v>8874.4600000000009</v>
      </c>
      <c r="P111" s="54">
        <f>J102</f>
        <v>5851.39</v>
      </c>
      <c r="R111" t="s">
        <v>489</v>
      </c>
      <c r="S111" s="54">
        <f>J101</f>
        <v>804.47</v>
      </c>
      <c r="U111" s="54">
        <f>J101</f>
        <v>804.47</v>
      </c>
      <c r="X111" s="54">
        <f>J103</f>
        <v>326.45999999999998</v>
      </c>
      <c r="Z111" t="s">
        <v>489</v>
      </c>
      <c r="AA111" s="54">
        <f>J104</f>
        <v>375.18</v>
      </c>
      <c r="AD111">
        <f>ROUND((Source!AT35/100)*((ROUND(Source!AF35*Source!I35, 2)+ROUND(Source!AE35*Source!I35, 2))), 2)</f>
        <v>1164.8599999999999</v>
      </c>
      <c r="AE111">
        <f>ROUND((Source!AU35/100)*((ROUND(Source!AF35*Source!I35, 2)+ROUND(Source!AE35*Source!I35, 2))), 2)</f>
        <v>678.56</v>
      </c>
      <c r="AN111" s="54">
        <f>L101+L102+L104+L109+L110</f>
        <v>187368.66</v>
      </c>
      <c r="AO111" s="54">
        <f>L102</f>
        <v>49502.879999999997</v>
      </c>
      <c r="AQ111" t="s">
        <v>489</v>
      </c>
      <c r="AR111" s="54">
        <f>L101</f>
        <v>40971.660000000003</v>
      </c>
      <c r="AT111" s="54">
        <f>L103</f>
        <v>16626.61</v>
      </c>
      <c r="AV111" t="s">
        <v>489</v>
      </c>
      <c r="AW111" s="54">
        <f>L104</f>
        <v>3008.94</v>
      </c>
      <c r="AZ111">
        <f>Source!X35</f>
        <v>59326.22</v>
      </c>
      <c r="BA111">
        <f>Source!Y35</f>
        <v>34558.959999999999</v>
      </c>
      <c r="BH111" s="54">
        <f>J101+J102+J104+J109+J110</f>
        <v>8874.4600000000009</v>
      </c>
      <c r="CD111">
        <v>1</v>
      </c>
    </row>
    <row r="112" spans="1:101" ht="85.5" x14ac:dyDescent="0.2">
      <c r="A112" s="38" t="s">
        <v>42</v>
      </c>
      <c r="B112" s="39" t="str">
        <f>Source!F37</f>
        <v>33-01-058-13</v>
      </c>
      <c r="C112" s="39" t="str">
        <f>Source!G37</f>
        <v>Демонтаж - Подвеска проводов между анкерными опорами методом "под тяжением" с пересечением автомобильных дорог, линий связи, ВЛ до 10 кВ, напряжение пересекающей ВЛ 220 кВ (3 провода)</v>
      </c>
      <c r="D112" s="40" t="str">
        <f>Source!H37</f>
        <v>1 пролет с пересечением 1 препятствия</v>
      </c>
      <c r="E112" s="41">
        <f>Source!K37</f>
        <v>2</v>
      </c>
      <c r="F112" s="41"/>
      <c r="G112" s="41">
        <f>Source!I37</f>
        <v>2</v>
      </c>
      <c r="H112" s="43"/>
      <c r="I112" s="42"/>
      <c r="J112" s="43"/>
      <c r="K112" s="42"/>
      <c r="L112" s="43"/>
    </row>
    <row r="113" spans="1:101" ht="76.5" x14ac:dyDescent="0.2">
      <c r="B113" s="44" t="s">
        <v>398</v>
      </c>
      <c r="C113" s="84" t="s">
        <v>475</v>
      </c>
      <c r="D113" s="84"/>
      <c r="E113" s="84"/>
      <c r="F113" s="84"/>
      <c r="G113" s="84"/>
      <c r="H113" s="84"/>
      <c r="I113" s="84"/>
      <c r="J113" s="84"/>
      <c r="K113" s="84"/>
      <c r="L113" s="84"/>
      <c r="CW113" s="45" t="s">
        <v>475</v>
      </c>
    </row>
    <row r="114" spans="1:101" ht="25.5" x14ac:dyDescent="0.2">
      <c r="B114" s="44" t="s">
        <v>402</v>
      </c>
      <c r="C114" s="84" t="s">
        <v>476</v>
      </c>
      <c r="D114" s="84"/>
      <c r="E114" s="84"/>
      <c r="F114" s="84"/>
      <c r="G114" s="84"/>
      <c r="H114" s="84"/>
      <c r="I114" s="84"/>
      <c r="J114" s="84"/>
      <c r="K114" s="84"/>
      <c r="L114" s="84"/>
      <c r="CW114" s="45" t="s">
        <v>476</v>
      </c>
    </row>
    <row r="115" spans="1:101" ht="76.5" x14ac:dyDescent="0.2">
      <c r="C115" s="85" t="s">
        <v>477</v>
      </c>
      <c r="D115" s="85"/>
      <c r="E115" s="85"/>
      <c r="F115" s="85"/>
      <c r="CW115" s="46" t="s">
        <v>477</v>
      </c>
    </row>
    <row r="116" spans="1:101" ht="14.25" x14ac:dyDescent="0.2">
      <c r="A116" s="39"/>
      <c r="B116" s="42">
        <v>1</v>
      </c>
      <c r="C116" s="39" t="s">
        <v>478</v>
      </c>
      <c r="D116" s="40"/>
      <c r="E116" s="41"/>
      <c r="F116" s="41"/>
      <c r="G116" s="41"/>
      <c r="H116" s="43">
        <f>Source!AO37</f>
        <v>893.85</v>
      </c>
      <c r="I116" s="42">
        <f>ROUND((1.2)*0.75,7)</f>
        <v>0.9</v>
      </c>
      <c r="J116" s="43">
        <f>ROUND(Source!AF37*Source!I37, 2)</f>
        <v>1608.94</v>
      </c>
      <c r="K116" s="42">
        <f>IF(Source!BA37&lt;&gt; 0, Source!BA37, 1)</f>
        <v>50.93</v>
      </c>
      <c r="L116" s="43">
        <f>Source!S37</f>
        <v>81943.31</v>
      </c>
    </row>
    <row r="117" spans="1:101" ht="14.25" x14ac:dyDescent="0.2">
      <c r="A117" s="39"/>
      <c r="B117" s="42">
        <v>2</v>
      </c>
      <c r="C117" s="39" t="s">
        <v>479</v>
      </c>
      <c r="D117" s="40"/>
      <c r="E117" s="41"/>
      <c r="F117" s="41"/>
      <c r="G117" s="41"/>
      <c r="H117" s="43">
        <f>Source!AM37</f>
        <v>6501.54</v>
      </c>
      <c r="I117" s="42">
        <f>ROUND((1.2)*0.75,7)</f>
        <v>0.9</v>
      </c>
      <c r="J117" s="43">
        <f>ROUND(((((Source!ET37*ROUND((1.2*0.75),7)))-((Source!EU37*ROUND((1.2*0.75),7))))+Source!AE37)*Source!I37, 2)</f>
        <v>11702.78</v>
      </c>
      <c r="K117" s="42">
        <f>IF(Source!BB37&lt;&gt; 0, Source!BB37, 1)</f>
        <v>8.4600000000000009</v>
      </c>
      <c r="L117" s="43">
        <f>Source!Q37</f>
        <v>99005.759999999995</v>
      </c>
    </row>
    <row r="118" spans="1:101" ht="14.25" x14ac:dyDescent="0.2">
      <c r="A118" s="39"/>
      <c r="B118" s="42">
        <v>3</v>
      </c>
      <c r="C118" s="39" t="s">
        <v>480</v>
      </c>
      <c r="D118" s="40"/>
      <c r="E118" s="41"/>
      <c r="F118" s="41"/>
      <c r="G118" s="41"/>
      <c r="H118" s="43">
        <f>Source!AN37</f>
        <v>362.73</v>
      </c>
      <c r="I118" s="42">
        <f>ROUND((1.2)*0.75,7)</f>
        <v>0.9</v>
      </c>
      <c r="J118" s="48">
        <f>ROUND(Source!AE37*Source!I37, 2)</f>
        <v>652.91999999999996</v>
      </c>
      <c r="K118" s="42">
        <f>IF(Source!BS37&lt;&gt; 0, Source!BS37, 1)</f>
        <v>50.93</v>
      </c>
      <c r="L118" s="48">
        <f>Source!R37</f>
        <v>33253.22</v>
      </c>
    </row>
    <row r="119" spans="1:101" ht="14.25" x14ac:dyDescent="0.2">
      <c r="A119" s="39"/>
      <c r="B119" s="42">
        <v>4</v>
      </c>
      <c r="C119" s="39" t="s">
        <v>492</v>
      </c>
      <c r="D119" s="40"/>
      <c r="E119" s="41"/>
      <c r="F119" s="41"/>
      <c r="G119" s="41"/>
      <c r="H119" s="43">
        <f>Source!AL37</f>
        <v>375.18</v>
      </c>
      <c r="I119" s="42"/>
      <c r="J119" s="43">
        <f>ROUND(Source!AC37*Source!I37, 2)</f>
        <v>750.36</v>
      </c>
      <c r="K119" s="42">
        <f>IF(Source!BC37&lt;&gt; 0, Source!BC37, 1)</f>
        <v>8.02</v>
      </c>
      <c r="L119" s="43">
        <f>Source!P37</f>
        <v>6017.89</v>
      </c>
    </row>
    <row r="120" spans="1:101" ht="14.25" x14ac:dyDescent="0.2">
      <c r="A120" s="39"/>
      <c r="B120" s="39"/>
      <c r="C120" s="39" t="s">
        <v>481</v>
      </c>
      <c r="D120" s="40" t="s">
        <v>454</v>
      </c>
      <c r="E120" s="41">
        <f>Source!AQ37</f>
        <v>98.55</v>
      </c>
      <c r="F120" s="41">
        <f>ROUND((1.2)*0.75,7)</f>
        <v>0.9</v>
      </c>
      <c r="G120" s="41">
        <f>ROUND(Source!U37, 7)</f>
        <v>177.39</v>
      </c>
      <c r="H120" s="43"/>
      <c r="I120" s="42"/>
      <c r="J120" s="43"/>
      <c r="K120" s="42"/>
      <c r="L120" s="43"/>
    </row>
    <row r="121" spans="1:101" ht="14.25" x14ac:dyDescent="0.2">
      <c r="A121" s="39"/>
      <c r="B121" s="39"/>
      <c r="C121" s="49" t="s">
        <v>482</v>
      </c>
      <c r="D121" s="50" t="s">
        <v>454</v>
      </c>
      <c r="E121" s="51">
        <f>Source!AR37</f>
        <v>25.26</v>
      </c>
      <c r="F121" s="51">
        <f>ROUND((1.2)*0.75,7)</f>
        <v>0.9</v>
      </c>
      <c r="G121" s="51">
        <f>ROUND(Source!V37, 7)</f>
        <v>45.468000000000004</v>
      </c>
      <c r="H121" s="52"/>
      <c r="I121" s="53"/>
      <c r="J121" s="52"/>
      <c r="K121" s="53"/>
      <c r="L121" s="52"/>
    </row>
    <row r="122" spans="1:101" ht="14.25" x14ac:dyDescent="0.2">
      <c r="A122" s="39"/>
      <c r="B122" s="39"/>
      <c r="C122" s="39" t="s">
        <v>483</v>
      </c>
      <c r="D122" s="40"/>
      <c r="E122" s="41"/>
      <c r="F122" s="41"/>
      <c r="G122" s="41"/>
      <c r="H122" s="43">
        <f>H116+H117+H119</f>
        <v>7770.5700000000006</v>
      </c>
      <c r="I122" s="42"/>
      <c r="J122" s="43">
        <f>J116+J117+J119</f>
        <v>14062.080000000002</v>
      </c>
      <c r="K122" s="42"/>
      <c r="L122" s="43">
        <f>L116+L117+L119</f>
        <v>186966.96000000002</v>
      </c>
    </row>
    <row r="123" spans="1:101" ht="14.25" x14ac:dyDescent="0.2">
      <c r="A123" s="39"/>
      <c r="B123" s="39"/>
      <c r="C123" s="39" t="s">
        <v>484</v>
      </c>
      <c r="D123" s="40"/>
      <c r="E123" s="41"/>
      <c r="F123" s="41"/>
      <c r="G123" s="41"/>
      <c r="H123" s="43"/>
      <c r="I123" s="42"/>
      <c r="J123" s="43">
        <f>SUM(S112:S126)+SUM(T112:T126)+SUM(X112:X126)+SUM(Y112:Y126)+SUM(Z112:Z126)</f>
        <v>2261.86</v>
      </c>
      <c r="K123" s="42"/>
      <c r="L123" s="43">
        <f>SUM(AR112:AR126)+SUM(AS112:AS126)+SUM(AT112:AT126)+SUM(AU112:AU126)+SUM(AV112:AV126)</f>
        <v>115196.53</v>
      </c>
    </row>
    <row r="124" spans="1:101" ht="14.25" x14ac:dyDescent="0.2">
      <c r="A124" s="39"/>
      <c r="B124" s="39" t="s">
        <v>30</v>
      </c>
      <c r="C124" s="39" t="s">
        <v>485</v>
      </c>
      <c r="D124" s="40" t="s">
        <v>486</v>
      </c>
      <c r="E124" s="41">
        <f>Source!BZ37</f>
        <v>103</v>
      </c>
      <c r="F124" s="41"/>
      <c r="G124" s="41">
        <f>Source!AT37</f>
        <v>103</v>
      </c>
      <c r="H124" s="43"/>
      <c r="I124" s="42"/>
      <c r="J124" s="43">
        <f>SUM(AD112:AD126)</f>
        <v>2329.7199999999998</v>
      </c>
      <c r="K124" s="42"/>
      <c r="L124" s="43">
        <f>SUM(AZ112:AZ126)</f>
        <v>118652.43</v>
      </c>
    </row>
    <row r="125" spans="1:101" ht="14.25" x14ac:dyDescent="0.2">
      <c r="A125" s="49"/>
      <c r="B125" s="49" t="s">
        <v>31</v>
      </c>
      <c r="C125" s="49" t="s">
        <v>487</v>
      </c>
      <c r="D125" s="50" t="s">
        <v>486</v>
      </c>
      <c r="E125" s="51">
        <f>Source!CA37</f>
        <v>60</v>
      </c>
      <c r="F125" s="51"/>
      <c r="G125" s="51">
        <f>Source!AU37</f>
        <v>60</v>
      </c>
      <c r="H125" s="52"/>
      <c r="I125" s="53"/>
      <c r="J125" s="52">
        <f>SUM(AE112:AE126)</f>
        <v>1357.12</v>
      </c>
      <c r="K125" s="53"/>
      <c r="L125" s="52">
        <f>SUM(BA112:BA126)</f>
        <v>69117.919999999998</v>
      </c>
    </row>
    <row r="126" spans="1:101" ht="15" x14ac:dyDescent="0.2">
      <c r="C126" s="81" t="s">
        <v>488</v>
      </c>
      <c r="D126" s="81"/>
      <c r="E126" s="81"/>
      <c r="F126" s="81"/>
      <c r="G126" s="81"/>
      <c r="H126" s="81"/>
      <c r="I126" s="82">
        <f>J116+J117+J119+J124+J125</f>
        <v>17748.920000000002</v>
      </c>
      <c r="J126" s="82"/>
      <c r="K126" s="82">
        <f>L116+L117+L119+L124+L125</f>
        <v>374737.31</v>
      </c>
      <c r="L126" s="82"/>
      <c r="O126" s="54">
        <f>J116+J117+J119+J124+J125</f>
        <v>17748.920000000002</v>
      </c>
      <c r="P126" s="54">
        <f>J117</f>
        <v>11702.78</v>
      </c>
      <c r="R126" t="s">
        <v>489</v>
      </c>
      <c r="S126" s="54">
        <f>J116</f>
        <v>1608.94</v>
      </c>
      <c r="U126" s="54">
        <f>J116</f>
        <v>1608.94</v>
      </c>
      <c r="X126" s="54">
        <f>J118</f>
        <v>652.91999999999996</v>
      </c>
      <c r="Z126" t="s">
        <v>489</v>
      </c>
      <c r="AA126" s="54">
        <f>J119</f>
        <v>750.36</v>
      </c>
      <c r="AD126">
        <f>ROUND((Source!AT37/100)*((ROUND(Source!AF37*Source!I37, 2)+ROUND(Source!AE37*Source!I37, 2))), 2)</f>
        <v>2329.7199999999998</v>
      </c>
      <c r="AE126">
        <f>ROUND((Source!AU37/100)*((ROUND(Source!AF37*Source!I37, 2)+ROUND(Source!AE37*Source!I37, 2))), 2)</f>
        <v>1357.12</v>
      </c>
      <c r="AN126" s="54">
        <f>L116+L117+L119+L124+L125</f>
        <v>374737.31</v>
      </c>
      <c r="AO126" s="54">
        <f>L117</f>
        <v>99005.759999999995</v>
      </c>
      <c r="AQ126" t="s">
        <v>489</v>
      </c>
      <c r="AR126" s="54">
        <f>L116</f>
        <v>81943.31</v>
      </c>
      <c r="AT126" s="54">
        <f>L118</f>
        <v>33253.22</v>
      </c>
      <c r="AV126" t="s">
        <v>489</v>
      </c>
      <c r="AW126" s="54">
        <f>L119</f>
        <v>6017.89</v>
      </c>
      <c r="AZ126">
        <f>Source!X37</f>
        <v>118652.43</v>
      </c>
      <c r="BA126">
        <f>Source!Y37</f>
        <v>69117.919999999998</v>
      </c>
      <c r="BH126" s="54">
        <f>J116+J117+J119+J124+J125</f>
        <v>17748.920000000002</v>
      </c>
      <c r="CD126">
        <v>1</v>
      </c>
    </row>
    <row r="127" spans="1:101" ht="71.25" x14ac:dyDescent="0.2">
      <c r="A127" s="38" t="s">
        <v>43</v>
      </c>
      <c r="B127" s="39" t="str">
        <f>Source!F39</f>
        <v>33-01-055-1</v>
      </c>
      <c r="C127" s="39" t="str">
        <f>Source!G39</f>
        <v>Демонтаж - Подвеска одного грозозащитного троса ВЛ 220-500 кВ методом "под тяжением" без пересечений с препятствиями, при длине анкерного пролета до 1 км</v>
      </c>
      <c r="D127" s="40" t="str">
        <f>Source!H39</f>
        <v>1 КМ ЛИНИИ</v>
      </c>
      <c r="E127" s="41">
        <f>Source!K39</f>
        <v>1.0834999999999999</v>
      </c>
      <c r="F127" s="41"/>
      <c r="G127" s="41">
        <f>Source!I39</f>
        <v>1.0834999999999999</v>
      </c>
      <c r="H127" s="43"/>
      <c r="I127" s="42"/>
      <c r="J127" s="43"/>
      <c r="K127" s="42"/>
      <c r="L127" s="43"/>
    </row>
    <row r="128" spans="1:101" ht="38.25" x14ac:dyDescent="0.2">
      <c r="B128" s="44" t="s">
        <v>410</v>
      </c>
      <c r="C128" s="84" t="s">
        <v>493</v>
      </c>
      <c r="D128" s="84"/>
      <c r="E128" s="84"/>
      <c r="F128" s="84"/>
      <c r="G128" s="84"/>
      <c r="H128" s="84"/>
      <c r="I128" s="84"/>
      <c r="J128" s="84"/>
      <c r="K128" s="84"/>
      <c r="L128" s="84"/>
      <c r="CW128" s="45" t="s">
        <v>493</v>
      </c>
    </row>
    <row r="129" spans="1:101" ht="76.5" x14ac:dyDescent="0.2">
      <c r="B129" s="44" t="s">
        <v>398</v>
      </c>
      <c r="C129" s="84" t="s">
        <v>475</v>
      </c>
      <c r="D129" s="84"/>
      <c r="E129" s="84"/>
      <c r="F129" s="84"/>
      <c r="G129" s="84"/>
      <c r="H129" s="84"/>
      <c r="I129" s="84"/>
      <c r="J129" s="84"/>
      <c r="K129" s="84"/>
      <c r="L129" s="84"/>
      <c r="CW129" s="45" t="s">
        <v>475</v>
      </c>
    </row>
    <row r="130" spans="1:101" ht="76.5" x14ac:dyDescent="0.2">
      <c r="C130" s="85" t="s">
        <v>494</v>
      </c>
      <c r="D130" s="85"/>
      <c r="E130" s="85"/>
      <c r="F130" s="85"/>
      <c r="CW130" s="46" t="s">
        <v>494</v>
      </c>
    </row>
    <row r="131" spans="1:101" x14ac:dyDescent="0.2">
      <c r="C131" s="47" t="str">
        <f>"Объем: "&amp;Source!I39&amp;"=(1787,5-"&amp;"704)/"&amp;"1000"</f>
        <v>Объем: 1,0835=(1787,5-704)/1000</v>
      </c>
    </row>
    <row r="132" spans="1:101" ht="14.25" x14ac:dyDescent="0.2">
      <c r="A132" s="39"/>
      <c r="B132" s="42">
        <v>1</v>
      </c>
      <c r="C132" s="39" t="s">
        <v>478</v>
      </c>
      <c r="D132" s="40"/>
      <c r="E132" s="41"/>
      <c r="F132" s="41"/>
      <c r="G132" s="41"/>
      <c r="H132" s="43">
        <f>Source!AO39</f>
        <v>178.13</v>
      </c>
      <c r="I132" s="42">
        <f>ROUND((0.65)*1.2,7)</f>
        <v>0.78</v>
      </c>
      <c r="J132" s="43">
        <f>ROUND(Source!AF39*Source!I39, 2)</f>
        <v>150.54</v>
      </c>
      <c r="K132" s="42">
        <f>IF(Source!BA39&lt;&gt; 0, Source!BA39, 1)</f>
        <v>50.93</v>
      </c>
      <c r="L132" s="43">
        <f>Source!S39</f>
        <v>7667.08</v>
      </c>
    </row>
    <row r="133" spans="1:101" ht="14.25" x14ac:dyDescent="0.2">
      <c r="A133" s="39"/>
      <c r="B133" s="42">
        <v>2</v>
      </c>
      <c r="C133" s="39" t="s">
        <v>479</v>
      </c>
      <c r="D133" s="40"/>
      <c r="E133" s="41"/>
      <c r="F133" s="41"/>
      <c r="G133" s="41"/>
      <c r="H133" s="43">
        <f>Source!AM39</f>
        <v>1818.27</v>
      </c>
      <c r="I133" s="42">
        <f>ROUND((0.65)*1.2,7)</f>
        <v>0.78</v>
      </c>
      <c r="J133" s="43">
        <f>ROUND(((((Source!ET39*ROUND((0.65*1.2),7)))-((Source!EU39*ROUND((0.65*1.2),7))))+Source!AE39)*Source!I39, 2)</f>
        <v>1536.67</v>
      </c>
      <c r="K133" s="42">
        <f>IF(Source!BB39&lt;&gt; 0, Source!BB39, 1)</f>
        <v>8.5299999999999994</v>
      </c>
      <c r="L133" s="43">
        <f>Source!Q39</f>
        <v>13107.58</v>
      </c>
    </row>
    <row r="134" spans="1:101" ht="14.25" x14ac:dyDescent="0.2">
      <c r="A134" s="39"/>
      <c r="B134" s="42">
        <v>3</v>
      </c>
      <c r="C134" s="39" t="s">
        <v>480</v>
      </c>
      <c r="D134" s="40"/>
      <c r="E134" s="41"/>
      <c r="F134" s="41"/>
      <c r="G134" s="41"/>
      <c r="H134" s="43">
        <f>Source!AN39</f>
        <v>96.07</v>
      </c>
      <c r="I134" s="42">
        <f>ROUND((0.65)*1.2,7)</f>
        <v>0.78</v>
      </c>
      <c r="J134" s="48">
        <f>ROUND(Source!AE39*Source!I39, 2)</f>
        <v>81.19</v>
      </c>
      <c r="K134" s="42">
        <f>IF(Source!BS39&lt;&gt; 0, Source!BS39, 1)</f>
        <v>50.93</v>
      </c>
      <c r="L134" s="48">
        <f>Source!R39</f>
        <v>4134.84</v>
      </c>
    </row>
    <row r="135" spans="1:101" ht="14.25" x14ac:dyDescent="0.2">
      <c r="A135" s="39"/>
      <c r="B135" s="39"/>
      <c r="C135" s="39" t="s">
        <v>481</v>
      </c>
      <c r="D135" s="40" t="s">
        <v>454</v>
      </c>
      <c r="E135" s="41">
        <f>Source!AQ39</f>
        <v>18.95</v>
      </c>
      <c r="F135" s="41">
        <f>ROUND((0.65)*1.2,7)</f>
        <v>0.78</v>
      </c>
      <c r="G135" s="41">
        <f>ROUND(Source!U39, 7)</f>
        <v>16.015213500000002</v>
      </c>
      <c r="H135" s="43"/>
      <c r="I135" s="42"/>
      <c r="J135" s="43"/>
      <c r="K135" s="42"/>
      <c r="L135" s="43"/>
    </row>
    <row r="136" spans="1:101" ht="14.25" x14ac:dyDescent="0.2">
      <c r="A136" s="39"/>
      <c r="B136" s="39"/>
      <c r="C136" s="49" t="s">
        <v>482</v>
      </c>
      <c r="D136" s="50" t="s">
        <v>454</v>
      </c>
      <c r="E136" s="51">
        <f>Source!AR39</f>
        <v>7.09</v>
      </c>
      <c r="F136" s="51">
        <f>ROUND((0.65)*1.2,7)</f>
        <v>0.78</v>
      </c>
      <c r="G136" s="51">
        <f>ROUND(Source!V39, 7)</f>
        <v>5.9919716999999997</v>
      </c>
      <c r="H136" s="52"/>
      <c r="I136" s="53"/>
      <c r="J136" s="52"/>
      <c r="K136" s="53"/>
      <c r="L136" s="52"/>
    </row>
    <row r="137" spans="1:101" ht="14.25" x14ac:dyDescent="0.2">
      <c r="A137" s="39"/>
      <c r="B137" s="39"/>
      <c r="C137" s="39" t="s">
        <v>483</v>
      </c>
      <c r="D137" s="40"/>
      <c r="E137" s="41"/>
      <c r="F137" s="41"/>
      <c r="G137" s="41"/>
      <c r="H137" s="43">
        <f>H132+H133</f>
        <v>1996.4</v>
      </c>
      <c r="I137" s="42"/>
      <c r="J137" s="43">
        <f>J132+J133</f>
        <v>1687.21</v>
      </c>
      <c r="K137" s="42"/>
      <c r="L137" s="43">
        <f>L132+L133</f>
        <v>20774.66</v>
      </c>
    </row>
    <row r="138" spans="1:101" ht="14.25" x14ac:dyDescent="0.2">
      <c r="A138" s="39"/>
      <c r="B138" s="39"/>
      <c r="C138" s="39" t="s">
        <v>484</v>
      </c>
      <c r="D138" s="40"/>
      <c r="E138" s="41"/>
      <c r="F138" s="41"/>
      <c r="G138" s="41"/>
      <c r="H138" s="43"/>
      <c r="I138" s="42"/>
      <c r="J138" s="43">
        <f>SUM(S127:S141)+SUM(T127:T141)+SUM(X127:X141)+SUM(Y127:Y141)+SUM(Z127:Z141)</f>
        <v>231.73</v>
      </c>
      <c r="K138" s="42"/>
      <c r="L138" s="43">
        <f>SUM(AR127:AR141)+SUM(AS127:AS141)+SUM(AT127:AT141)+SUM(AU127:AU141)+SUM(AV127:AV141)</f>
        <v>11801.92</v>
      </c>
    </row>
    <row r="139" spans="1:101" ht="14.25" x14ac:dyDescent="0.2">
      <c r="A139" s="39"/>
      <c r="B139" s="39" t="s">
        <v>30</v>
      </c>
      <c r="C139" s="39" t="s">
        <v>485</v>
      </c>
      <c r="D139" s="40" t="s">
        <v>486</v>
      </c>
      <c r="E139" s="41">
        <f>Source!BZ39</f>
        <v>103</v>
      </c>
      <c r="F139" s="41"/>
      <c r="G139" s="41">
        <f>Source!AT39</f>
        <v>103</v>
      </c>
      <c r="H139" s="43"/>
      <c r="I139" s="42"/>
      <c r="J139" s="43">
        <f>SUM(AD127:AD141)</f>
        <v>238.68</v>
      </c>
      <c r="K139" s="42"/>
      <c r="L139" s="43">
        <f>SUM(AZ127:AZ141)</f>
        <v>12155.98</v>
      </c>
    </row>
    <row r="140" spans="1:101" ht="14.25" x14ac:dyDescent="0.2">
      <c r="A140" s="49"/>
      <c r="B140" s="49" t="s">
        <v>31</v>
      </c>
      <c r="C140" s="49" t="s">
        <v>487</v>
      </c>
      <c r="D140" s="50" t="s">
        <v>486</v>
      </c>
      <c r="E140" s="51">
        <f>Source!CA39</f>
        <v>60</v>
      </c>
      <c r="F140" s="51"/>
      <c r="G140" s="51">
        <f>Source!AU39</f>
        <v>60</v>
      </c>
      <c r="H140" s="52"/>
      <c r="I140" s="53"/>
      <c r="J140" s="52">
        <f>SUM(AE127:AE141)</f>
        <v>139.04</v>
      </c>
      <c r="K140" s="53"/>
      <c r="L140" s="52">
        <f>SUM(BA127:BA141)</f>
        <v>7081.15</v>
      </c>
    </row>
    <row r="141" spans="1:101" ht="15" x14ac:dyDescent="0.2">
      <c r="C141" s="81" t="s">
        <v>488</v>
      </c>
      <c r="D141" s="81"/>
      <c r="E141" s="81"/>
      <c r="F141" s="81"/>
      <c r="G141" s="81"/>
      <c r="H141" s="81"/>
      <c r="I141" s="82">
        <f>J132+J133+J139+J140</f>
        <v>2064.9300000000003</v>
      </c>
      <c r="J141" s="82"/>
      <c r="K141" s="82">
        <f>L132+L133+L139+L140</f>
        <v>40011.79</v>
      </c>
      <c r="L141" s="82"/>
      <c r="O141" s="54">
        <f>J132+J133+J139+J140</f>
        <v>2064.9300000000003</v>
      </c>
      <c r="P141" s="54">
        <f>J133</f>
        <v>1536.67</v>
      </c>
      <c r="R141" t="s">
        <v>489</v>
      </c>
      <c r="S141" s="54">
        <f>J132</f>
        <v>150.54</v>
      </c>
      <c r="U141" s="54">
        <f>J132</f>
        <v>150.54</v>
      </c>
      <c r="X141" s="54">
        <f>J134</f>
        <v>81.19</v>
      </c>
      <c r="Z141" t="s">
        <v>489</v>
      </c>
      <c r="AA141">
        <f>0</f>
        <v>0</v>
      </c>
      <c r="AD141">
        <f>ROUND((Source!AT39/100)*((ROUND(Source!AF39*Source!I39, 2)+ROUND(Source!AE39*Source!I39, 2))), 2)</f>
        <v>238.68</v>
      </c>
      <c r="AE141">
        <f>ROUND((Source!AU39/100)*((ROUND(Source!AF39*Source!I39, 2)+ROUND(Source!AE39*Source!I39, 2))), 2)</f>
        <v>139.04</v>
      </c>
      <c r="AN141" s="54">
        <f>L132+L133+L139+L140</f>
        <v>40011.79</v>
      </c>
      <c r="AO141" s="54">
        <f>L133</f>
        <v>13107.58</v>
      </c>
      <c r="AQ141" t="s">
        <v>489</v>
      </c>
      <c r="AR141" s="54">
        <f>L132</f>
        <v>7667.08</v>
      </c>
      <c r="AT141" s="54">
        <f>L134</f>
        <v>4134.84</v>
      </c>
      <c r="AV141" t="s">
        <v>489</v>
      </c>
      <c r="AW141">
        <f>0</f>
        <v>0</v>
      </c>
      <c r="AZ141">
        <f>Source!X39</f>
        <v>12155.98</v>
      </c>
      <c r="BA141">
        <f>Source!Y39</f>
        <v>7081.15</v>
      </c>
      <c r="BH141" s="54">
        <f>J132+J133+J139+J140</f>
        <v>2064.9300000000003</v>
      </c>
      <c r="CD141">
        <v>1</v>
      </c>
    </row>
    <row r="142" spans="1:101" ht="71.25" x14ac:dyDescent="0.2">
      <c r="A142" s="38" t="s">
        <v>49</v>
      </c>
      <c r="B142" s="39" t="str">
        <f>Source!F41</f>
        <v>33-01-055-1</v>
      </c>
      <c r="C142" s="39" t="str">
        <f>Source!G41</f>
        <v>Демонтаж - Подвеска одного грозозащитного троса ВЛ 220-500 кВ методом "под тяжением" без пересечений с препятствиями, при длине анкерного пролета до 1 км</v>
      </c>
      <c r="D142" s="40" t="str">
        <f>Source!H41</f>
        <v>1 КМ ЛИНИИ</v>
      </c>
      <c r="E142" s="41">
        <f>Source!K41</f>
        <v>0.31900000000000001</v>
      </c>
      <c r="F142" s="41"/>
      <c r="G142" s="41">
        <f>Source!I41</f>
        <v>0.31900000000000001</v>
      </c>
      <c r="H142" s="43"/>
      <c r="I142" s="42"/>
      <c r="J142" s="43"/>
      <c r="K142" s="42"/>
      <c r="L142" s="43"/>
    </row>
    <row r="143" spans="1:101" ht="76.5" x14ac:dyDescent="0.2">
      <c r="B143" s="44" t="s">
        <v>398</v>
      </c>
      <c r="C143" s="84" t="s">
        <v>475</v>
      </c>
      <c r="D143" s="84"/>
      <c r="E143" s="84"/>
      <c r="F143" s="84"/>
      <c r="G143" s="84"/>
      <c r="H143" s="84"/>
      <c r="I143" s="84"/>
      <c r="J143" s="84"/>
      <c r="K143" s="84"/>
      <c r="L143" s="84"/>
      <c r="CW143" s="45" t="s">
        <v>475</v>
      </c>
    </row>
    <row r="144" spans="1:101" ht="25.5" x14ac:dyDescent="0.2">
      <c r="B144" s="44" t="s">
        <v>402</v>
      </c>
      <c r="C144" s="84" t="s">
        <v>476</v>
      </c>
      <c r="D144" s="84"/>
      <c r="E144" s="84"/>
      <c r="F144" s="84"/>
      <c r="G144" s="84"/>
      <c r="H144" s="84"/>
      <c r="I144" s="84"/>
      <c r="J144" s="84"/>
      <c r="K144" s="84"/>
      <c r="L144" s="84"/>
      <c r="CW144" s="45" t="s">
        <v>476</v>
      </c>
    </row>
    <row r="145" spans="1:101" ht="76.5" x14ac:dyDescent="0.2">
      <c r="C145" s="85" t="s">
        <v>477</v>
      </c>
      <c r="D145" s="85"/>
      <c r="E145" s="85"/>
      <c r="F145" s="85"/>
      <c r="CW145" s="46" t="s">
        <v>477</v>
      </c>
    </row>
    <row r="146" spans="1:101" ht="14.25" x14ac:dyDescent="0.2">
      <c r="A146" s="39"/>
      <c r="B146" s="42">
        <v>1</v>
      </c>
      <c r="C146" s="39" t="s">
        <v>478</v>
      </c>
      <c r="D146" s="40"/>
      <c r="E146" s="41"/>
      <c r="F146" s="41"/>
      <c r="G146" s="41"/>
      <c r="H146" s="43">
        <f>Source!AO41</f>
        <v>178.13</v>
      </c>
      <c r="I146" s="42">
        <f>ROUND((1.2)*0.75,7)</f>
        <v>0.9</v>
      </c>
      <c r="J146" s="43">
        <f>ROUND(Source!AF41*Source!I41, 2)</f>
        <v>51.14</v>
      </c>
      <c r="K146" s="42">
        <f>IF(Source!BA41&lt;&gt; 0, Source!BA41, 1)</f>
        <v>50.93</v>
      </c>
      <c r="L146" s="43">
        <f>Source!S41</f>
        <v>2604.67</v>
      </c>
    </row>
    <row r="147" spans="1:101" ht="14.25" x14ac:dyDescent="0.2">
      <c r="A147" s="39"/>
      <c r="B147" s="42">
        <v>2</v>
      </c>
      <c r="C147" s="39" t="s">
        <v>479</v>
      </c>
      <c r="D147" s="40"/>
      <c r="E147" s="41"/>
      <c r="F147" s="41"/>
      <c r="G147" s="41"/>
      <c r="H147" s="43">
        <f>Source!AM41</f>
        <v>1818.27</v>
      </c>
      <c r="I147" s="42">
        <f>ROUND((1.2)*0.75,7)</f>
        <v>0.9</v>
      </c>
      <c r="J147" s="43">
        <f>ROUND(((((Source!ET41*ROUND((1.2*0.75),7)))-((Source!EU41*ROUND((1.2*0.75),7))))+Source!AE41)*Source!I41, 2)</f>
        <v>522.02</v>
      </c>
      <c r="K147" s="42">
        <f>IF(Source!BB41&lt;&gt; 0, Source!BB41, 1)</f>
        <v>8.5299999999999994</v>
      </c>
      <c r="L147" s="43">
        <f>Source!Q41</f>
        <v>4452.83</v>
      </c>
    </row>
    <row r="148" spans="1:101" ht="14.25" x14ac:dyDescent="0.2">
      <c r="A148" s="39"/>
      <c r="B148" s="42">
        <v>3</v>
      </c>
      <c r="C148" s="39" t="s">
        <v>480</v>
      </c>
      <c r="D148" s="40"/>
      <c r="E148" s="41"/>
      <c r="F148" s="41"/>
      <c r="G148" s="41"/>
      <c r="H148" s="43">
        <f>Source!AN41</f>
        <v>96.07</v>
      </c>
      <c r="I148" s="42">
        <f>ROUND((1.2)*0.75,7)</f>
        <v>0.9</v>
      </c>
      <c r="J148" s="48">
        <f>ROUND(Source!AE41*Source!I41, 2)</f>
        <v>27.58</v>
      </c>
      <c r="K148" s="42">
        <f>IF(Source!BS41&lt;&gt; 0, Source!BS41, 1)</f>
        <v>50.93</v>
      </c>
      <c r="L148" s="48">
        <f>Source!R41</f>
        <v>1404.69</v>
      </c>
    </row>
    <row r="149" spans="1:101" ht="14.25" x14ac:dyDescent="0.2">
      <c r="A149" s="39"/>
      <c r="B149" s="39"/>
      <c r="C149" s="39" t="s">
        <v>481</v>
      </c>
      <c r="D149" s="40" t="s">
        <v>454</v>
      </c>
      <c r="E149" s="41">
        <f>Source!AQ41</f>
        <v>18.95</v>
      </c>
      <c r="F149" s="41">
        <f>ROUND((1.2)*0.75,7)</f>
        <v>0.9</v>
      </c>
      <c r="G149" s="41">
        <f>ROUND(Source!U41, 7)</f>
        <v>5.4405450000000002</v>
      </c>
      <c r="H149" s="43"/>
      <c r="I149" s="42"/>
      <c r="J149" s="43"/>
      <c r="K149" s="42"/>
      <c r="L149" s="43"/>
    </row>
    <row r="150" spans="1:101" ht="14.25" x14ac:dyDescent="0.2">
      <c r="A150" s="39"/>
      <c r="B150" s="39"/>
      <c r="C150" s="49" t="s">
        <v>482</v>
      </c>
      <c r="D150" s="50" t="s">
        <v>454</v>
      </c>
      <c r="E150" s="51">
        <f>Source!AR41</f>
        <v>7.09</v>
      </c>
      <c r="F150" s="51">
        <f>ROUND((1.2)*0.75,7)</f>
        <v>0.9</v>
      </c>
      <c r="G150" s="51">
        <f>ROUND(Source!V41, 7)</f>
        <v>2.035539</v>
      </c>
      <c r="H150" s="52"/>
      <c r="I150" s="53"/>
      <c r="J150" s="52"/>
      <c r="K150" s="53"/>
      <c r="L150" s="52"/>
    </row>
    <row r="151" spans="1:101" ht="14.25" x14ac:dyDescent="0.2">
      <c r="A151" s="39"/>
      <c r="B151" s="39"/>
      <c r="C151" s="39" t="s">
        <v>483</v>
      </c>
      <c r="D151" s="40"/>
      <c r="E151" s="41"/>
      <c r="F151" s="41"/>
      <c r="G151" s="41"/>
      <c r="H151" s="43">
        <f>H146+H147</f>
        <v>1996.4</v>
      </c>
      <c r="I151" s="42"/>
      <c r="J151" s="43">
        <f>J146+J147</f>
        <v>573.16</v>
      </c>
      <c r="K151" s="42"/>
      <c r="L151" s="43">
        <f>L146+L147</f>
        <v>7057.5</v>
      </c>
    </row>
    <row r="152" spans="1:101" ht="14.25" x14ac:dyDescent="0.2">
      <c r="A152" s="39"/>
      <c r="B152" s="39"/>
      <c r="C152" s="39" t="s">
        <v>484</v>
      </c>
      <c r="D152" s="40"/>
      <c r="E152" s="41"/>
      <c r="F152" s="41"/>
      <c r="G152" s="41"/>
      <c r="H152" s="43"/>
      <c r="I152" s="42"/>
      <c r="J152" s="43">
        <f>SUM(S142:S155)+SUM(T142:T155)+SUM(X142:X155)+SUM(Y142:Y155)+SUM(Z142:Z155)</f>
        <v>78.72</v>
      </c>
      <c r="K152" s="42"/>
      <c r="L152" s="43">
        <f>SUM(AR142:AR155)+SUM(AS142:AS155)+SUM(AT142:AT155)+SUM(AU142:AU155)+SUM(AV142:AV155)</f>
        <v>4009.36</v>
      </c>
    </row>
    <row r="153" spans="1:101" ht="14.25" x14ac:dyDescent="0.2">
      <c r="A153" s="39"/>
      <c r="B153" s="39" t="s">
        <v>30</v>
      </c>
      <c r="C153" s="39" t="s">
        <v>485</v>
      </c>
      <c r="D153" s="40" t="s">
        <v>486</v>
      </c>
      <c r="E153" s="41">
        <f>Source!BZ41</f>
        <v>103</v>
      </c>
      <c r="F153" s="41"/>
      <c r="G153" s="41">
        <f>Source!AT41</f>
        <v>103</v>
      </c>
      <c r="H153" s="43"/>
      <c r="I153" s="42"/>
      <c r="J153" s="43">
        <f>SUM(AD142:AD155)</f>
        <v>81.08</v>
      </c>
      <c r="K153" s="42"/>
      <c r="L153" s="43">
        <f>SUM(AZ142:AZ155)</f>
        <v>4129.6400000000003</v>
      </c>
    </row>
    <row r="154" spans="1:101" ht="14.25" x14ac:dyDescent="0.2">
      <c r="A154" s="49"/>
      <c r="B154" s="49" t="s">
        <v>31</v>
      </c>
      <c r="C154" s="49" t="s">
        <v>487</v>
      </c>
      <c r="D154" s="50" t="s">
        <v>486</v>
      </c>
      <c r="E154" s="51">
        <f>Source!CA41</f>
        <v>60</v>
      </c>
      <c r="F154" s="51"/>
      <c r="G154" s="51">
        <f>Source!AU41</f>
        <v>60</v>
      </c>
      <c r="H154" s="52"/>
      <c r="I154" s="53"/>
      <c r="J154" s="52">
        <f>SUM(AE142:AE155)</f>
        <v>47.23</v>
      </c>
      <c r="K154" s="53"/>
      <c r="L154" s="52">
        <f>SUM(BA142:BA155)</f>
        <v>2405.62</v>
      </c>
    </row>
    <row r="155" spans="1:101" ht="15" x14ac:dyDescent="0.2">
      <c r="C155" s="81" t="s">
        <v>488</v>
      </c>
      <c r="D155" s="81"/>
      <c r="E155" s="81"/>
      <c r="F155" s="81"/>
      <c r="G155" s="81"/>
      <c r="H155" s="81"/>
      <c r="I155" s="82">
        <f>J146+J147+J153+J154</f>
        <v>701.47</v>
      </c>
      <c r="J155" s="82"/>
      <c r="K155" s="82">
        <f>L146+L147+L153+L154</f>
        <v>13592.759999999998</v>
      </c>
      <c r="L155" s="82"/>
      <c r="O155" s="54">
        <f>J146+J147+J153+J154</f>
        <v>701.47</v>
      </c>
      <c r="P155" s="54">
        <f>J147</f>
        <v>522.02</v>
      </c>
      <c r="R155" t="s">
        <v>489</v>
      </c>
      <c r="S155" s="54">
        <f>J146</f>
        <v>51.14</v>
      </c>
      <c r="U155" s="54">
        <f>J146</f>
        <v>51.14</v>
      </c>
      <c r="X155" s="54">
        <f>J148</f>
        <v>27.58</v>
      </c>
      <c r="Z155" t="s">
        <v>489</v>
      </c>
      <c r="AA155">
        <f>0</f>
        <v>0</v>
      </c>
      <c r="AD155">
        <f>ROUND((Source!AT41/100)*((ROUND(Source!AF41*Source!I41, 2)+ROUND(Source!AE41*Source!I41, 2))), 2)</f>
        <v>81.08</v>
      </c>
      <c r="AE155">
        <f>ROUND((Source!AU41/100)*((ROUND(Source!AF41*Source!I41, 2)+ROUND(Source!AE41*Source!I41, 2))), 2)</f>
        <v>47.23</v>
      </c>
      <c r="AN155" s="54">
        <f>L146+L147+L153+L154</f>
        <v>13592.759999999998</v>
      </c>
      <c r="AO155" s="54">
        <f>L147</f>
        <v>4452.83</v>
      </c>
      <c r="AQ155" t="s">
        <v>489</v>
      </c>
      <c r="AR155" s="54">
        <f>L146</f>
        <v>2604.67</v>
      </c>
      <c r="AT155" s="54">
        <f>L148</f>
        <v>1404.69</v>
      </c>
      <c r="AV155" t="s">
        <v>489</v>
      </c>
      <c r="AW155">
        <f>0</f>
        <v>0</v>
      </c>
      <c r="AZ155">
        <f>Source!X41</f>
        <v>4129.6400000000003</v>
      </c>
      <c r="BA155">
        <f>Source!Y41</f>
        <v>2405.62</v>
      </c>
      <c r="BH155" s="54">
        <f>J146+J147+J153+J154</f>
        <v>701.47</v>
      </c>
      <c r="CD155">
        <v>1</v>
      </c>
    </row>
    <row r="156" spans="1:101" ht="85.5" x14ac:dyDescent="0.2">
      <c r="A156" s="38" t="s">
        <v>50</v>
      </c>
      <c r="B156" s="39" t="str">
        <f>Source!F43</f>
        <v>33-01-060-4</v>
      </c>
      <c r="C156" s="39" t="str">
        <f>Source!G43</f>
        <v>Демонтаж - Подвеска грозозащитных тросов в анкерном пролете методом "под тяжением" с пересечением препятствий автомобильных дорог, линий связи, ВЛ до 10 кВ</v>
      </c>
      <c r="D156" s="40" t="str">
        <f>Source!H43</f>
        <v>1 пролет с пересечением 1 препятствия</v>
      </c>
      <c r="E156" s="41">
        <f>Source!K43</f>
        <v>1</v>
      </c>
      <c r="F156" s="41"/>
      <c r="G156" s="41">
        <f>Source!I43</f>
        <v>1</v>
      </c>
      <c r="H156" s="43"/>
      <c r="I156" s="42"/>
      <c r="J156" s="43"/>
      <c r="K156" s="42"/>
      <c r="L156" s="43"/>
    </row>
    <row r="157" spans="1:101" ht="38.25" x14ac:dyDescent="0.2">
      <c r="B157" s="44" t="s">
        <v>410</v>
      </c>
      <c r="C157" s="84" t="s">
        <v>493</v>
      </c>
      <c r="D157" s="84"/>
      <c r="E157" s="84"/>
      <c r="F157" s="84"/>
      <c r="G157" s="84"/>
      <c r="H157" s="84"/>
      <c r="I157" s="84"/>
      <c r="J157" s="84"/>
      <c r="K157" s="84"/>
      <c r="L157" s="84"/>
      <c r="CW157" s="45" t="s">
        <v>493</v>
      </c>
    </row>
    <row r="158" spans="1:101" ht="76.5" x14ac:dyDescent="0.2">
      <c r="B158" s="44" t="s">
        <v>398</v>
      </c>
      <c r="C158" s="84" t="s">
        <v>475</v>
      </c>
      <c r="D158" s="84"/>
      <c r="E158" s="84"/>
      <c r="F158" s="84"/>
      <c r="G158" s="84"/>
      <c r="H158" s="84"/>
      <c r="I158" s="84"/>
      <c r="J158" s="84"/>
      <c r="K158" s="84"/>
      <c r="L158" s="84"/>
      <c r="CW158" s="45" t="s">
        <v>475</v>
      </c>
    </row>
    <row r="159" spans="1:101" ht="76.5" x14ac:dyDescent="0.2">
      <c r="C159" s="85" t="s">
        <v>494</v>
      </c>
      <c r="D159" s="85"/>
      <c r="E159" s="85"/>
      <c r="F159" s="85"/>
      <c r="CW159" s="46" t="s">
        <v>494</v>
      </c>
    </row>
    <row r="160" spans="1:101" ht="14.25" x14ac:dyDescent="0.2">
      <c r="A160" s="39"/>
      <c r="B160" s="42">
        <v>1</v>
      </c>
      <c r="C160" s="39" t="s">
        <v>478</v>
      </c>
      <c r="D160" s="40"/>
      <c r="E160" s="41"/>
      <c r="F160" s="41"/>
      <c r="G160" s="41"/>
      <c r="H160" s="43">
        <f>Source!AO43</f>
        <v>84.79</v>
      </c>
      <c r="I160" s="42">
        <f>ROUND((0.65)*1.2,7)</f>
        <v>0.78</v>
      </c>
      <c r="J160" s="43">
        <f>ROUND(Source!AF43*Source!I43, 2)</f>
        <v>66.14</v>
      </c>
      <c r="K160" s="42">
        <f>IF(Source!BA43&lt;&gt; 0, Source!BA43, 1)</f>
        <v>50.93</v>
      </c>
      <c r="L160" s="43">
        <f>Source!S43</f>
        <v>3368.51</v>
      </c>
    </row>
    <row r="161" spans="1:101" ht="14.25" x14ac:dyDescent="0.2">
      <c r="A161" s="39"/>
      <c r="B161" s="42">
        <v>2</v>
      </c>
      <c r="C161" s="39" t="s">
        <v>479</v>
      </c>
      <c r="D161" s="40"/>
      <c r="E161" s="41"/>
      <c r="F161" s="41"/>
      <c r="G161" s="41"/>
      <c r="H161" s="43">
        <f>Source!AM43</f>
        <v>1403.53</v>
      </c>
      <c r="I161" s="42">
        <f>ROUND((0.65)*1.2,7)</f>
        <v>0.78</v>
      </c>
      <c r="J161" s="43">
        <f>ROUND(((((Source!ET43*ROUND((0.65*1.2),7)))-((Source!EU43*ROUND((0.65*1.2),7))))+Source!AE43)*Source!I43, 2)</f>
        <v>1094.75</v>
      </c>
      <c r="K161" s="42">
        <f>IF(Source!BB43&lt;&gt; 0, Source!BB43, 1)</f>
        <v>8.16</v>
      </c>
      <c r="L161" s="43">
        <f>Source!Q43</f>
        <v>8933.02</v>
      </c>
    </row>
    <row r="162" spans="1:101" ht="14.25" x14ac:dyDescent="0.2">
      <c r="A162" s="39"/>
      <c r="B162" s="42">
        <v>3</v>
      </c>
      <c r="C162" s="39" t="s">
        <v>480</v>
      </c>
      <c r="D162" s="40"/>
      <c r="E162" s="41"/>
      <c r="F162" s="41"/>
      <c r="G162" s="41"/>
      <c r="H162" s="43">
        <f>Source!AN43</f>
        <v>63.94</v>
      </c>
      <c r="I162" s="42">
        <f>ROUND((0.65)*1.2,7)</f>
        <v>0.78</v>
      </c>
      <c r="J162" s="48">
        <f>ROUND(Source!AE43*Source!I43, 2)</f>
        <v>49.87</v>
      </c>
      <c r="K162" s="42">
        <f>IF(Source!BS43&lt;&gt; 0, Source!BS43, 1)</f>
        <v>50.93</v>
      </c>
      <c r="L162" s="48">
        <f>Source!R43</f>
        <v>2539.88</v>
      </c>
    </row>
    <row r="163" spans="1:101" ht="14.25" x14ac:dyDescent="0.2">
      <c r="A163" s="39"/>
      <c r="B163" s="39"/>
      <c r="C163" s="39" t="s">
        <v>481</v>
      </c>
      <c r="D163" s="40" t="s">
        <v>454</v>
      </c>
      <c r="E163" s="41">
        <f>Source!AQ43</f>
        <v>9.02</v>
      </c>
      <c r="F163" s="41">
        <f>ROUND((0.65)*1.2,7)</f>
        <v>0.78</v>
      </c>
      <c r="G163" s="41">
        <f>ROUND(Source!U43, 7)</f>
        <v>7.0355999999999996</v>
      </c>
      <c r="H163" s="43"/>
      <c r="I163" s="42"/>
      <c r="J163" s="43"/>
      <c r="K163" s="42"/>
      <c r="L163" s="43"/>
    </row>
    <row r="164" spans="1:101" ht="14.25" x14ac:dyDescent="0.2">
      <c r="A164" s="39"/>
      <c r="B164" s="39"/>
      <c r="C164" s="49" t="s">
        <v>482</v>
      </c>
      <c r="D164" s="50" t="s">
        <v>454</v>
      </c>
      <c r="E164" s="51">
        <f>Source!AR43</f>
        <v>4.66</v>
      </c>
      <c r="F164" s="51">
        <f>ROUND((0.65)*1.2,7)</f>
        <v>0.78</v>
      </c>
      <c r="G164" s="51">
        <f>ROUND(Source!V43, 7)</f>
        <v>3.6347999999999998</v>
      </c>
      <c r="H164" s="52"/>
      <c r="I164" s="53"/>
      <c r="J164" s="52"/>
      <c r="K164" s="53"/>
      <c r="L164" s="52"/>
    </row>
    <row r="165" spans="1:101" ht="14.25" x14ac:dyDescent="0.2">
      <c r="A165" s="39"/>
      <c r="B165" s="39"/>
      <c r="C165" s="39" t="s">
        <v>483</v>
      </c>
      <c r="D165" s="40"/>
      <c r="E165" s="41"/>
      <c r="F165" s="41"/>
      <c r="G165" s="41"/>
      <c r="H165" s="43">
        <f>H160+H161</f>
        <v>1488.32</v>
      </c>
      <c r="I165" s="42"/>
      <c r="J165" s="43">
        <f>J160+J161</f>
        <v>1160.8900000000001</v>
      </c>
      <c r="K165" s="42"/>
      <c r="L165" s="43">
        <f>L160+L161</f>
        <v>12301.53</v>
      </c>
    </row>
    <row r="166" spans="1:101" ht="14.25" x14ac:dyDescent="0.2">
      <c r="A166" s="39"/>
      <c r="B166" s="39"/>
      <c r="C166" s="39" t="s">
        <v>484</v>
      </c>
      <c r="D166" s="40"/>
      <c r="E166" s="41"/>
      <c r="F166" s="41"/>
      <c r="G166" s="41"/>
      <c r="H166" s="43"/>
      <c r="I166" s="42"/>
      <c r="J166" s="43">
        <f>SUM(S156:S169)+SUM(T156:T169)+SUM(X156:X169)+SUM(Y156:Y169)+SUM(Z156:Z169)</f>
        <v>116.00999999999999</v>
      </c>
      <c r="K166" s="42"/>
      <c r="L166" s="43">
        <f>SUM(AR156:AR169)+SUM(AS156:AS169)+SUM(AT156:AT169)+SUM(AU156:AU169)+SUM(AV156:AV169)</f>
        <v>5908.39</v>
      </c>
    </row>
    <row r="167" spans="1:101" ht="14.25" x14ac:dyDescent="0.2">
      <c r="A167" s="39"/>
      <c r="B167" s="39" t="s">
        <v>30</v>
      </c>
      <c r="C167" s="39" t="s">
        <v>485</v>
      </c>
      <c r="D167" s="40" t="s">
        <v>486</v>
      </c>
      <c r="E167" s="41">
        <f>Source!BZ43</f>
        <v>103</v>
      </c>
      <c r="F167" s="41"/>
      <c r="G167" s="41">
        <f>Source!AT43</f>
        <v>103</v>
      </c>
      <c r="H167" s="43"/>
      <c r="I167" s="42"/>
      <c r="J167" s="43">
        <f>SUM(AD156:AD169)</f>
        <v>119.49</v>
      </c>
      <c r="K167" s="42"/>
      <c r="L167" s="43">
        <f>SUM(AZ156:AZ169)</f>
        <v>6085.64</v>
      </c>
    </row>
    <row r="168" spans="1:101" ht="14.25" x14ac:dyDescent="0.2">
      <c r="A168" s="49"/>
      <c r="B168" s="49" t="s">
        <v>31</v>
      </c>
      <c r="C168" s="49" t="s">
        <v>487</v>
      </c>
      <c r="D168" s="50" t="s">
        <v>486</v>
      </c>
      <c r="E168" s="51">
        <f>Source!CA43</f>
        <v>60</v>
      </c>
      <c r="F168" s="51"/>
      <c r="G168" s="51">
        <f>Source!AU43</f>
        <v>60</v>
      </c>
      <c r="H168" s="52"/>
      <c r="I168" s="53"/>
      <c r="J168" s="52">
        <f>SUM(AE156:AE169)</f>
        <v>69.61</v>
      </c>
      <c r="K168" s="53"/>
      <c r="L168" s="52">
        <f>SUM(BA156:BA169)</f>
        <v>3545.03</v>
      </c>
    </row>
    <row r="169" spans="1:101" ht="15" x14ac:dyDescent="0.2">
      <c r="C169" s="81" t="s">
        <v>488</v>
      </c>
      <c r="D169" s="81"/>
      <c r="E169" s="81"/>
      <c r="F169" s="81"/>
      <c r="G169" s="81"/>
      <c r="H169" s="81"/>
      <c r="I169" s="82">
        <f>J160+J161+J167+J168</f>
        <v>1349.99</v>
      </c>
      <c r="J169" s="82"/>
      <c r="K169" s="82">
        <f>L160+L161+L167+L168</f>
        <v>21932.2</v>
      </c>
      <c r="L169" s="82"/>
      <c r="O169" s="54">
        <f>J160+J161+J167+J168</f>
        <v>1349.99</v>
      </c>
      <c r="P169" s="54">
        <f>J161</f>
        <v>1094.75</v>
      </c>
      <c r="R169" t="s">
        <v>489</v>
      </c>
      <c r="S169" s="54">
        <f>J160</f>
        <v>66.14</v>
      </c>
      <c r="U169" s="54">
        <f>J160</f>
        <v>66.14</v>
      </c>
      <c r="X169" s="54">
        <f>J162</f>
        <v>49.87</v>
      </c>
      <c r="Z169" t="s">
        <v>489</v>
      </c>
      <c r="AA169">
        <f>0</f>
        <v>0</v>
      </c>
      <c r="AD169">
        <f>ROUND((Source!AT43/100)*((ROUND(Source!AF43*Source!I43, 2)+ROUND(Source!AE43*Source!I43, 2))), 2)</f>
        <v>119.49</v>
      </c>
      <c r="AE169">
        <f>ROUND((Source!AU43/100)*((ROUND(Source!AF43*Source!I43, 2)+ROUND(Source!AE43*Source!I43, 2))), 2)</f>
        <v>69.61</v>
      </c>
      <c r="AN169" s="54">
        <f>L160+L161+L167+L168</f>
        <v>21932.2</v>
      </c>
      <c r="AO169" s="54">
        <f>L161</f>
        <v>8933.02</v>
      </c>
      <c r="AQ169" t="s">
        <v>489</v>
      </c>
      <c r="AR169" s="54">
        <f>L160</f>
        <v>3368.51</v>
      </c>
      <c r="AT169" s="54">
        <f>L162</f>
        <v>2539.88</v>
      </c>
      <c r="AV169" t="s">
        <v>489</v>
      </c>
      <c r="AW169">
        <f>0</f>
        <v>0</v>
      </c>
      <c r="AZ169">
        <f>Source!X43</f>
        <v>6085.64</v>
      </c>
      <c r="BA169">
        <f>Source!Y43</f>
        <v>3545.03</v>
      </c>
      <c r="BH169" s="54">
        <f>J160+J161+J167+J168</f>
        <v>1349.99</v>
      </c>
      <c r="CD169">
        <v>1</v>
      </c>
    </row>
    <row r="170" spans="1:101" ht="85.5" x14ac:dyDescent="0.2">
      <c r="A170" s="38" t="s">
        <v>54</v>
      </c>
      <c r="B170" s="39" t="str">
        <f>Source!F45</f>
        <v>33-01-060-4</v>
      </c>
      <c r="C170" s="39" t="str">
        <f>Source!G45</f>
        <v>Демонтаж - Подвеска грозозащитных тросов в анкерном пролете методом "под тяжением" с пересечением препятствий автомобильных дорог, линий связи, ВЛ до 10 кВ</v>
      </c>
      <c r="D170" s="40" t="str">
        <f>Source!H45</f>
        <v>1 пролет с пересечением 1 препятствия</v>
      </c>
      <c r="E170" s="41">
        <f>Source!K45</f>
        <v>1</v>
      </c>
      <c r="F170" s="41"/>
      <c r="G170" s="41">
        <f>Source!I45</f>
        <v>1</v>
      </c>
      <c r="H170" s="43"/>
      <c r="I170" s="42"/>
      <c r="J170" s="43"/>
      <c r="K170" s="42"/>
      <c r="L170" s="43"/>
    </row>
    <row r="171" spans="1:101" ht="89.25" x14ac:dyDescent="0.2">
      <c r="B171" s="44" t="s">
        <v>413</v>
      </c>
      <c r="C171" s="84" t="s">
        <v>495</v>
      </c>
      <c r="D171" s="84"/>
      <c r="E171" s="84"/>
      <c r="F171" s="84"/>
      <c r="G171" s="84"/>
      <c r="H171" s="84"/>
      <c r="I171" s="84"/>
      <c r="J171" s="84"/>
      <c r="K171" s="84"/>
      <c r="L171" s="84"/>
      <c r="CW171" s="45" t="s">
        <v>495</v>
      </c>
    </row>
    <row r="172" spans="1:101" ht="76.5" x14ac:dyDescent="0.2">
      <c r="B172" s="44" t="s">
        <v>398</v>
      </c>
      <c r="C172" s="84" t="s">
        <v>475</v>
      </c>
      <c r="D172" s="84"/>
      <c r="E172" s="84"/>
      <c r="F172" s="84"/>
      <c r="G172" s="84"/>
      <c r="H172" s="84"/>
      <c r="I172" s="84"/>
      <c r="J172" s="84"/>
      <c r="K172" s="84"/>
      <c r="L172" s="84"/>
      <c r="CW172" s="45" t="s">
        <v>475</v>
      </c>
    </row>
    <row r="173" spans="1:101" ht="89.25" x14ac:dyDescent="0.2">
      <c r="C173" s="85" t="s">
        <v>496</v>
      </c>
      <c r="D173" s="85"/>
      <c r="E173" s="85"/>
      <c r="F173" s="85"/>
      <c r="CW173" s="46" t="s">
        <v>496</v>
      </c>
    </row>
    <row r="174" spans="1:101" ht="14.25" x14ac:dyDescent="0.2">
      <c r="A174" s="39"/>
      <c r="B174" s="42">
        <v>1</v>
      </c>
      <c r="C174" s="39" t="s">
        <v>478</v>
      </c>
      <c r="D174" s="40"/>
      <c r="E174" s="41"/>
      <c r="F174" s="41"/>
      <c r="G174" s="41"/>
      <c r="H174" s="43">
        <f>Source!AO45</f>
        <v>84.79</v>
      </c>
      <c r="I174" s="42">
        <f>ROUND(((0.65)*(1+0.25))*1.2,7)</f>
        <v>0.97499999999999998</v>
      </c>
      <c r="J174" s="43">
        <f>ROUND(Source!AF45*Source!I45, 2)</f>
        <v>82.67</v>
      </c>
      <c r="K174" s="42">
        <f>IF(Source!BA45&lt;&gt; 0, Source!BA45, 1)</f>
        <v>50.93</v>
      </c>
      <c r="L174" s="43">
        <f>Source!S45</f>
        <v>4210.38</v>
      </c>
    </row>
    <row r="175" spans="1:101" ht="14.25" x14ac:dyDescent="0.2">
      <c r="A175" s="39"/>
      <c r="B175" s="42">
        <v>2</v>
      </c>
      <c r="C175" s="39" t="s">
        <v>479</v>
      </c>
      <c r="D175" s="40"/>
      <c r="E175" s="41"/>
      <c r="F175" s="41"/>
      <c r="G175" s="41"/>
      <c r="H175" s="43">
        <f>Source!AM45</f>
        <v>1403.53</v>
      </c>
      <c r="I175" s="42">
        <f>ROUND(((0.65)*(1+0.25))*1.2,7)</f>
        <v>0.97499999999999998</v>
      </c>
      <c r="J175" s="43">
        <f>ROUND(((((Source!ET45*ROUND(((0.65*(1+0.25))*1.2),7)))-((Source!EU45*ROUND(((0.65*(1+0.25))*1.2),7))))+Source!AE45)*Source!I45, 2)</f>
        <v>1368.44</v>
      </c>
      <c r="K175" s="42">
        <f>IF(Source!BB45&lt;&gt; 0, Source!BB45, 1)</f>
        <v>8.16</v>
      </c>
      <c r="L175" s="43">
        <f>Source!Q45</f>
        <v>11166.41</v>
      </c>
    </row>
    <row r="176" spans="1:101" ht="14.25" x14ac:dyDescent="0.2">
      <c r="A176" s="39"/>
      <c r="B176" s="42">
        <v>3</v>
      </c>
      <c r="C176" s="39" t="s">
        <v>480</v>
      </c>
      <c r="D176" s="40"/>
      <c r="E176" s="41"/>
      <c r="F176" s="41"/>
      <c r="G176" s="41"/>
      <c r="H176" s="43">
        <f>Source!AN45</f>
        <v>63.94</v>
      </c>
      <c r="I176" s="42">
        <f>ROUND(((0.65)*(1+0.25))*1.2,7)</f>
        <v>0.97499999999999998</v>
      </c>
      <c r="J176" s="48">
        <f>ROUND(Source!AE45*Source!I45, 2)</f>
        <v>62.34</v>
      </c>
      <c r="K176" s="42">
        <f>IF(Source!BS45&lt;&gt; 0, Source!BS45, 1)</f>
        <v>50.93</v>
      </c>
      <c r="L176" s="48">
        <f>Source!R45</f>
        <v>3174.98</v>
      </c>
    </row>
    <row r="177" spans="1:82" ht="14.25" x14ac:dyDescent="0.2">
      <c r="A177" s="39"/>
      <c r="B177" s="39"/>
      <c r="C177" s="39" t="s">
        <v>481</v>
      </c>
      <c r="D177" s="40" t="s">
        <v>454</v>
      </c>
      <c r="E177" s="41">
        <f>Source!AQ45</f>
        <v>9.02</v>
      </c>
      <c r="F177" s="41">
        <f>ROUND(((0.65)*(1+0.25))*1.2,7)</f>
        <v>0.97499999999999998</v>
      </c>
      <c r="G177" s="41">
        <f>ROUND(Source!U45, 7)</f>
        <v>8.7944999999999993</v>
      </c>
      <c r="H177" s="43"/>
      <c r="I177" s="42"/>
      <c r="J177" s="43"/>
      <c r="K177" s="42"/>
      <c r="L177" s="43"/>
    </row>
    <row r="178" spans="1:82" ht="14.25" x14ac:dyDescent="0.2">
      <c r="A178" s="39"/>
      <c r="B178" s="39"/>
      <c r="C178" s="49" t="s">
        <v>482</v>
      </c>
      <c r="D178" s="50" t="s">
        <v>454</v>
      </c>
      <c r="E178" s="51">
        <f>Source!AR45</f>
        <v>4.66</v>
      </c>
      <c r="F178" s="51">
        <f>ROUND(((0.65)*(1+0.25))*1.2,7)</f>
        <v>0.97499999999999998</v>
      </c>
      <c r="G178" s="51">
        <f>ROUND(Source!V45, 7)</f>
        <v>4.5434999999999999</v>
      </c>
      <c r="H178" s="52"/>
      <c r="I178" s="53"/>
      <c r="J178" s="52"/>
      <c r="K178" s="53"/>
      <c r="L178" s="52"/>
    </row>
    <row r="179" spans="1:82" ht="14.25" x14ac:dyDescent="0.2">
      <c r="A179" s="39"/>
      <c r="B179" s="39"/>
      <c r="C179" s="39" t="s">
        <v>483</v>
      </c>
      <c r="D179" s="40"/>
      <c r="E179" s="41"/>
      <c r="F179" s="41"/>
      <c r="G179" s="41"/>
      <c r="H179" s="43">
        <f>H174+H175</f>
        <v>1488.32</v>
      </c>
      <c r="I179" s="42"/>
      <c r="J179" s="43">
        <f>J174+J175</f>
        <v>1451.1100000000001</v>
      </c>
      <c r="K179" s="42"/>
      <c r="L179" s="43">
        <f>L174+L175</f>
        <v>15376.79</v>
      </c>
    </row>
    <row r="180" spans="1:82" ht="14.25" x14ac:dyDescent="0.2">
      <c r="A180" s="39"/>
      <c r="B180" s="39"/>
      <c r="C180" s="39" t="s">
        <v>484</v>
      </c>
      <c r="D180" s="40"/>
      <c r="E180" s="41"/>
      <c r="F180" s="41"/>
      <c r="G180" s="41"/>
      <c r="H180" s="43"/>
      <c r="I180" s="42"/>
      <c r="J180" s="43">
        <f>SUM(S170:S183)+SUM(T170:T183)+SUM(X170:X183)+SUM(Y170:Y183)+SUM(Z170:Z183)</f>
        <v>145.01</v>
      </c>
      <c r="K180" s="42"/>
      <c r="L180" s="43">
        <f>SUM(AR170:AR183)+SUM(AS170:AS183)+SUM(AT170:AT183)+SUM(AU170:AU183)+SUM(AV170:AV183)</f>
        <v>7385.3600000000006</v>
      </c>
    </row>
    <row r="181" spans="1:82" ht="14.25" x14ac:dyDescent="0.2">
      <c r="A181" s="39"/>
      <c r="B181" s="39" t="s">
        <v>30</v>
      </c>
      <c r="C181" s="39" t="s">
        <v>485</v>
      </c>
      <c r="D181" s="40" t="s">
        <v>486</v>
      </c>
      <c r="E181" s="41">
        <f>Source!BZ45</f>
        <v>103</v>
      </c>
      <c r="F181" s="41"/>
      <c r="G181" s="41">
        <f>Source!AT45</f>
        <v>103</v>
      </c>
      <c r="H181" s="43"/>
      <c r="I181" s="42"/>
      <c r="J181" s="43">
        <f>SUM(AD170:AD183)</f>
        <v>149.36000000000001</v>
      </c>
      <c r="K181" s="42"/>
      <c r="L181" s="43">
        <f>SUM(AZ170:AZ183)</f>
        <v>7606.92</v>
      </c>
    </row>
    <row r="182" spans="1:82" ht="14.25" x14ac:dyDescent="0.2">
      <c r="A182" s="49"/>
      <c r="B182" s="49" t="s">
        <v>31</v>
      </c>
      <c r="C182" s="49" t="s">
        <v>487</v>
      </c>
      <c r="D182" s="50" t="s">
        <v>486</v>
      </c>
      <c r="E182" s="51">
        <f>Source!CA45</f>
        <v>60</v>
      </c>
      <c r="F182" s="51"/>
      <c r="G182" s="51">
        <f>Source!AU45</f>
        <v>60</v>
      </c>
      <c r="H182" s="52"/>
      <c r="I182" s="53"/>
      <c r="J182" s="52">
        <f>SUM(AE170:AE183)</f>
        <v>87.01</v>
      </c>
      <c r="K182" s="53"/>
      <c r="L182" s="52">
        <f>SUM(BA170:BA183)</f>
        <v>4431.22</v>
      </c>
    </row>
    <row r="183" spans="1:82" ht="15" x14ac:dyDescent="0.2">
      <c r="C183" s="81" t="s">
        <v>488</v>
      </c>
      <c r="D183" s="81"/>
      <c r="E183" s="81"/>
      <c r="F183" s="81"/>
      <c r="G183" s="81"/>
      <c r="H183" s="81"/>
      <c r="I183" s="82">
        <f>J174+J175+J181+J182</f>
        <v>1687.4800000000002</v>
      </c>
      <c r="J183" s="82"/>
      <c r="K183" s="82">
        <f>L174+L175+L181+L182</f>
        <v>27414.93</v>
      </c>
      <c r="L183" s="82"/>
      <c r="O183" s="54">
        <f>J174+J175+J181+J182</f>
        <v>1687.4800000000002</v>
      </c>
      <c r="P183" s="54">
        <f>J175</f>
        <v>1368.44</v>
      </c>
      <c r="R183" t="s">
        <v>489</v>
      </c>
      <c r="S183" s="54">
        <f>J174</f>
        <v>82.67</v>
      </c>
      <c r="U183" s="54">
        <f>J174</f>
        <v>82.67</v>
      </c>
      <c r="X183" s="54">
        <f>J176</f>
        <v>62.34</v>
      </c>
      <c r="Z183" t="s">
        <v>489</v>
      </c>
      <c r="AA183">
        <f>0</f>
        <v>0</v>
      </c>
      <c r="AD183">
        <f>ROUND((Source!AT45/100)*((ROUND(Source!AF45*Source!I45, 2)+ROUND(Source!AE45*Source!I45, 2))), 2)</f>
        <v>149.36000000000001</v>
      </c>
      <c r="AE183">
        <f>ROUND((Source!AU45/100)*((ROUND(Source!AF45*Source!I45, 2)+ROUND(Source!AE45*Source!I45, 2))), 2)</f>
        <v>87.01</v>
      </c>
      <c r="AN183" s="54">
        <f>L174+L175+L181+L182</f>
        <v>27414.93</v>
      </c>
      <c r="AO183" s="54">
        <f>L175</f>
        <v>11166.41</v>
      </c>
      <c r="AQ183" t="s">
        <v>489</v>
      </c>
      <c r="AR183" s="54">
        <f>L174</f>
        <v>4210.38</v>
      </c>
      <c r="AT183" s="54">
        <f>L176</f>
        <v>3174.98</v>
      </c>
      <c r="AV183" t="s">
        <v>489</v>
      </c>
      <c r="AW183">
        <f>0</f>
        <v>0</v>
      </c>
      <c r="AZ183">
        <f>Source!X45</f>
        <v>7606.92</v>
      </c>
      <c r="BA183">
        <f>Source!Y45</f>
        <v>4431.22</v>
      </c>
      <c r="BH183" s="54">
        <f>J174+J175+J181+J182</f>
        <v>1687.4800000000002</v>
      </c>
      <c r="CD183">
        <v>1</v>
      </c>
    </row>
    <row r="184" spans="1:82" ht="57" x14ac:dyDescent="0.2">
      <c r="A184" s="38" t="s">
        <v>58</v>
      </c>
      <c r="B184" s="39" t="str">
        <f>Source!F47</f>
        <v>т01-01-01-045</v>
      </c>
      <c r="C184" s="39" t="str">
        <f>Source!G47</f>
        <v>Погрузка при автомобильных перевозках прочих материалов, деталей (с использованием погрузчика)</v>
      </c>
      <c r="D184" s="40" t="str">
        <f>Source!H47</f>
        <v>1 Т ГРУЗА</v>
      </c>
      <c r="E184" s="41">
        <f>Source!K47</f>
        <v>23.705839999999998</v>
      </c>
      <c r="F184" s="41"/>
      <c r="G184" s="41">
        <f>Source!I47</f>
        <v>23.705839999999998</v>
      </c>
      <c r="H184" s="43"/>
      <c r="I184" s="42"/>
      <c r="J184" s="43"/>
      <c r="K184" s="42"/>
      <c r="L184" s="43"/>
    </row>
    <row r="185" spans="1:82" ht="38.25" x14ac:dyDescent="0.2">
      <c r="C185" s="47" t="str">
        <f>"Объем: "&amp;Source!I47&amp;"=(12698,4+"&amp;"3217,5+"&amp;"2310,32+"&amp;"4228,4+"&amp;"1072,5+"&amp;"178,72)/"&amp;"1000"</f>
        <v>Объем: 23,70584=(12698,4+3217,5+2310,32+4228,4+1072,5+178,72)/1000</v>
      </c>
    </row>
    <row r="186" spans="1:82" ht="14.25" x14ac:dyDescent="0.2">
      <c r="A186" s="39"/>
      <c r="B186" s="42">
        <v>1</v>
      </c>
      <c r="C186" s="39" t="s">
        <v>478</v>
      </c>
      <c r="D186" s="40"/>
      <c r="E186" s="41"/>
      <c r="F186" s="41"/>
      <c r="G186" s="41"/>
      <c r="H186" s="43">
        <f>Source!AO47</f>
        <v>2.25</v>
      </c>
      <c r="I186" s="42"/>
      <c r="J186" s="43">
        <f>ROUND(Source!AF47*Source!I47, 2)</f>
        <v>138.68</v>
      </c>
      <c r="K186" s="42">
        <f>IF(Source!BA47&lt;&gt; 0, Source!BA47, 1)</f>
        <v>27.61</v>
      </c>
      <c r="L186" s="43">
        <f>Source!S47</f>
        <v>3828.93</v>
      </c>
    </row>
    <row r="187" spans="1:82" ht="14.25" x14ac:dyDescent="0.2">
      <c r="A187" s="39"/>
      <c r="B187" s="42">
        <v>2</v>
      </c>
      <c r="C187" s="39" t="s">
        <v>479</v>
      </c>
      <c r="D187" s="40"/>
      <c r="E187" s="41"/>
      <c r="F187" s="41"/>
      <c r="G187" s="41"/>
      <c r="H187" s="43">
        <f>Source!AM47</f>
        <v>11.39</v>
      </c>
      <c r="I187" s="42"/>
      <c r="J187" s="43">
        <f>ROUND((((Source!ET47)-(Source!EU47))+Source!AE47)*Source!I47, 2)</f>
        <v>313.63</v>
      </c>
      <c r="K187" s="42">
        <f>IF(Source!BB47&lt;&gt; 0, Source!BB47, 1)</f>
        <v>27.61</v>
      </c>
      <c r="L187" s="43">
        <f>Source!HD47</f>
        <v>12488.21</v>
      </c>
    </row>
    <row r="188" spans="1:82" ht="14.25" x14ac:dyDescent="0.2">
      <c r="A188" s="39"/>
      <c r="B188" s="42">
        <v>3</v>
      </c>
      <c r="C188" s="39" t="s">
        <v>480</v>
      </c>
      <c r="D188" s="40"/>
      <c r="E188" s="41"/>
      <c r="F188" s="41"/>
      <c r="G188" s="41"/>
      <c r="H188" s="43">
        <f>Source!AN47</f>
        <v>1.1499999999999999</v>
      </c>
      <c r="I188" s="42"/>
      <c r="J188" s="48">
        <f>ROUND(Source!AE47*Source!I47, 2)</f>
        <v>70.88</v>
      </c>
      <c r="K188" s="42">
        <f>IF(Source!BS47&lt;&gt; 0, Source!BS47, 1)</f>
        <v>27.61</v>
      </c>
      <c r="L188" s="48">
        <f>Source!R47</f>
        <v>1957.01</v>
      </c>
    </row>
    <row r="189" spans="1:82" ht="14.25" x14ac:dyDescent="0.2">
      <c r="A189" s="39"/>
      <c r="B189" s="39"/>
      <c r="C189" s="39" t="s">
        <v>481</v>
      </c>
      <c r="D189" s="40" t="s">
        <v>454</v>
      </c>
      <c r="E189" s="41">
        <f>Source!AQ47</f>
        <v>0.28899999999999998</v>
      </c>
      <c r="F189" s="41"/>
      <c r="G189" s="41">
        <f>ROUND(Source!U47, 7)</f>
        <v>6.8509878000000004</v>
      </c>
      <c r="H189" s="43"/>
      <c r="I189" s="42"/>
      <c r="J189" s="43"/>
      <c r="K189" s="42"/>
      <c r="L189" s="43"/>
    </row>
    <row r="190" spans="1:82" ht="14.25" x14ac:dyDescent="0.2">
      <c r="A190" s="39"/>
      <c r="B190" s="39"/>
      <c r="C190" s="49" t="s">
        <v>482</v>
      </c>
      <c r="D190" s="50" t="s">
        <v>454</v>
      </c>
      <c r="E190" s="51">
        <f>Source!AR47</f>
        <v>0.114</v>
      </c>
      <c r="F190" s="51"/>
      <c r="G190" s="51">
        <f>ROUND(Source!V47, 7)</f>
        <v>2.7024658000000001</v>
      </c>
      <c r="H190" s="52"/>
      <c r="I190" s="53"/>
      <c r="J190" s="52"/>
      <c r="K190" s="53"/>
      <c r="L190" s="52"/>
    </row>
    <row r="191" spans="1:82" ht="14.25" x14ac:dyDescent="0.2">
      <c r="A191" s="39"/>
      <c r="B191" s="39"/>
      <c r="C191" s="39" t="s">
        <v>483</v>
      </c>
      <c r="D191" s="40"/>
      <c r="E191" s="41"/>
      <c r="F191" s="41"/>
      <c r="G191" s="41"/>
      <c r="H191" s="43">
        <f>H186+H187</f>
        <v>13.64</v>
      </c>
      <c r="I191" s="42"/>
      <c r="J191" s="43">
        <f>J186+J187</f>
        <v>452.31</v>
      </c>
      <c r="K191" s="42"/>
      <c r="L191" s="43">
        <f>L186+L187</f>
        <v>16317.14</v>
      </c>
    </row>
    <row r="192" spans="1:82" ht="14.25" x14ac:dyDescent="0.2">
      <c r="A192" s="49"/>
      <c r="B192" s="49"/>
      <c r="C192" s="49" t="s">
        <v>484</v>
      </c>
      <c r="D192" s="50"/>
      <c r="E192" s="51"/>
      <c r="F192" s="51"/>
      <c r="G192" s="51"/>
      <c r="H192" s="52"/>
      <c r="I192" s="53"/>
      <c r="J192" s="52">
        <f>SUM(S184:S193)+SUM(T184:T193)+SUM(X184:X193)+SUM(Y184:Y193)+SUM(Z184:Z193)</f>
        <v>209.56</v>
      </c>
      <c r="K192" s="53"/>
      <c r="L192" s="52">
        <f>SUM(AR184:AR193)+SUM(AS184:AS193)+SUM(AT184:AT193)+SUM(AU184:AU193)+SUM(AV184:AV193)</f>
        <v>5785.94</v>
      </c>
    </row>
    <row r="193" spans="1:82" ht="15" x14ac:dyDescent="0.2">
      <c r="C193" s="81" t="s">
        <v>488</v>
      </c>
      <c r="D193" s="81"/>
      <c r="E193" s="81"/>
      <c r="F193" s="81"/>
      <c r="G193" s="81"/>
      <c r="H193" s="81"/>
      <c r="I193" s="82">
        <f>J186+J187</f>
        <v>452.31</v>
      </c>
      <c r="J193" s="82"/>
      <c r="K193" s="82">
        <f>L186+L187</f>
        <v>16317.14</v>
      </c>
      <c r="L193" s="82"/>
      <c r="O193" s="54">
        <f>J186+J187</f>
        <v>452.31</v>
      </c>
      <c r="Q193" s="54">
        <f>J187</f>
        <v>313.63</v>
      </c>
      <c r="R193" t="s">
        <v>489</v>
      </c>
      <c r="T193" s="54">
        <f>J186</f>
        <v>138.68</v>
      </c>
      <c r="U193" s="54">
        <f>J186</f>
        <v>138.68</v>
      </c>
      <c r="Y193" s="54">
        <f>J188</f>
        <v>70.88</v>
      </c>
      <c r="Z193" t="s">
        <v>489</v>
      </c>
      <c r="AD193">
        <f>ROUND((Source!AT47/100)*((ROUND(Source!AF47*Source!I47, 2)+ROUND(Source!AE47*Source!I47, 2))), 2)</f>
        <v>0</v>
      </c>
      <c r="AE193">
        <f>ROUND((Source!AU47/100)*((ROUND(Source!AF47*Source!I47, 2)+ROUND(Source!AE47*Source!I47, 2))), 2)</f>
        <v>0</v>
      </c>
      <c r="AF193" s="54">
        <f>J186+J187</f>
        <v>452.31</v>
      </c>
      <c r="AN193" s="54">
        <f>L186+L187</f>
        <v>16317.14</v>
      </c>
      <c r="AP193" s="54">
        <f>L187</f>
        <v>12488.21</v>
      </c>
      <c r="AQ193" t="s">
        <v>489</v>
      </c>
      <c r="AS193" s="54">
        <f>L186</f>
        <v>3828.93</v>
      </c>
      <c r="AU193" s="54">
        <f>L188</f>
        <v>1957.01</v>
      </c>
      <c r="AV193" t="s">
        <v>489</v>
      </c>
      <c r="AZ193">
        <f>Source!X47</f>
        <v>0</v>
      </c>
      <c r="BA193">
        <f>Source!Y47</f>
        <v>0</v>
      </c>
      <c r="BB193" s="54">
        <f>L186+L187</f>
        <v>16317.14</v>
      </c>
      <c r="CD193">
        <v>1</v>
      </c>
    </row>
    <row r="194" spans="1:82" ht="71.25" x14ac:dyDescent="0.2">
      <c r="A194" s="38" t="s">
        <v>65</v>
      </c>
      <c r="B194" s="39" t="str">
        <f>Source!F49</f>
        <v>т03-21-01-023</v>
      </c>
      <c r="C194" s="39" t="str">
        <f>Source!G49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194" s="40" t="str">
        <f>Source!H49</f>
        <v>1 Т ГРУЗА</v>
      </c>
      <c r="E194" s="41">
        <f>Source!K49</f>
        <v>23.705839999999998</v>
      </c>
      <c r="F194" s="41"/>
      <c r="G194" s="41">
        <f>Source!I49</f>
        <v>23.705839999999998</v>
      </c>
      <c r="H194" s="43"/>
      <c r="I194" s="42"/>
      <c r="J194" s="43"/>
      <c r="K194" s="42"/>
      <c r="L194" s="43"/>
    </row>
    <row r="195" spans="1:82" ht="14.25" x14ac:dyDescent="0.2">
      <c r="A195" s="39"/>
      <c r="B195" s="42">
        <v>2</v>
      </c>
      <c r="C195" s="49" t="s">
        <v>479</v>
      </c>
      <c r="D195" s="50"/>
      <c r="E195" s="51"/>
      <c r="F195" s="51"/>
      <c r="G195" s="51"/>
      <c r="H195" s="52">
        <f>Source!AM49</f>
        <v>16.53</v>
      </c>
      <c r="I195" s="53"/>
      <c r="J195" s="52">
        <f>ROUND((((Source!ET49)-(Source!EU49))+Source!AE49)*Source!I49, 2)</f>
        <v>391.86</v>
      </c>
      <c r="K195" s="53">
        <f>IF(Source!BB49&lt;&gt; 0, Source!BB49, 1)</f>
        <v>21.15</v>
      </c>
      <c r="L195" s="52">
        <f>Source!HD49</f>
        <v>8287.7900000000009</v>
      </c>
    </row>
    <row r="196" spans="1:82" ht="14.25" x14ac:dyDescent="0.2">
      <c r="A196" s="49"/>
      <c r="B196" s="49"/>
      <c r="C196" s="49" t="s">
        <v>483</v>
      </c>
      <c r="D196" s="50"/>
      <c r="E196" s="51"/>
      <c r="F196" s="51"/>
      <c r="G196" s="51"/>
      <c r="H196" s="52">
        <f>H195</f>
        <v>16.53</v>
      </c>
      <c r="I196" s="53"/>
      <c r="J196" s="52">
        <f>J195</f>
        <v>391.86</v>
      </c>
      <c r="K196" s="53"/>
      <c r="L196" s="52">
        <f>L195</f>
        <v>8287.7900000000009</v>
      </c>
    </row>
    <row r="197" spans="1:82" ht="15" x14ac:dyDescent="0.2">
      <c r="C197" s="81" t="s">
        <v>488</v>
      </c>
      <c r="D197" s="81"/>
      <c r="E197" s="81"/>
      <c r="F197" s="81"/>
      <c r="G197" s="81"/>
      <c r="H197" s="81"/>
      <c r="I197" s="82">
        <f>J195</f>
        <v>391.86</v>
      </c>
      <c r="J197" s="82"/>
      <c r="K197" s="82">
        <f>L195</f>
        <v>8287.7900000000009</v>
      </c>
      <c r="L197" s="82"/>
      <c r="O197" s="54">
        <f>J195</f>
        <v>391.86</v>
      </c>
      <c r="Q197" s="54">
        <f>J195</f>
        <v>391.86</v>
      </c>
      <c r="R197" t="s">
        <v>489</v>
      </c>
      <c r="T197">
        <f>0</f>
        <v>0</v>
      </c>
      <c r="U197">
        <f>0</f>
        <v>0</v>
      </c>
      <c r="Y197">
        <f>0</f>
        <v>0</v>
      </c>
      <c r="Z197" t="s">
        <v>489</v>
      </c>
      <c r="AD197">
        <f>ROUND((Source!AT49/100)*((ROUND(Source!AF49*Source!I49, 2)+ROUND(Source!AE49*Source!I49, 2))), 2)</f>
        <v>0</v>
      </c>
      <c r="AE197">
        <f>ROUND((Source!AU49/100)*((ROUND(Source!AF49*Source!I49, 2)+ROUND(Source!AE49*Source!I49, 2))), 2)</f>
        <v>0</v>
      </c>
      <c r="AF197" s="54">
        <f>J195</f>
        <v>391.86</v>
      </c>
      <c r="AN197" s="54">
        <f>L195</f>
        <v>8287.7900000000009</v>
      </c>
      <c r="AP197" s="54">
        <f>L195</f>
        <v>8287.7900000000009</v>
      </c>
      <c r="AQ197" t="s">
        <v>489</v>
      </c>
      <c r="AS197">
        <f>0</f>
        <v>0</v>
      </c>
      <c r="AU197">
        <f>0</f>
        <v>0</v>
      </c>
      <c r="AV197" t="s">
        <v>489</v>
      </c>
      <c r="AZ197">
        <f>Source!X49</f>
        <v>0</v>
      </c>
      <c r="BA197">
        <f>Source!Y49</f>
        <v>0</v>
      </c>
      <c r="BB197" s="54">
        <f>L195</f>
        <v>8287.7900000000009</v>
      </c>
      <c r="CD197">
        <v>1</v>
      </c>
    </row>
    <row r="198" spans="1:82" ht="57" x14ac:dyDescent="0.2">
      <c r="A198" s="38" t="s">
        <v>72</v>
      </c>
      <c r="B198" s="39" t="str">
        <f>Source!F51</f>
        <v>т01-01-02-045</v>
      </c>
      <c r="C198" s="39" t="str">
        <f>Source!G51</f>
        <v>Разгрузка при автомобильных перевозках прочих материалов, деталей (с использованием погрузчика)</v>
      </c>
      <c r="D198" s="40" t="str">
        <f>Source!H51</f>
        <v>1 Т ГРУЗА</v>
      </c>
      <c r="E198" s="41">
        <f>Source!K51</f>
        <v>23.705839999999998</v>
      </c>
      <c r="F198" s="41"/>
      <c r="G198" s="41">
        <f>Source!I51</f>
        <v>23.705839999999998</v>
      </c>
      <c r="H198" s="43"/>
      <c r="I198" s="42"/>
      <c r="J198" s="43"/>
      <c r="K198" s="42"/>
      <c r="L198" s="43"/>
    </row>
    <row r="199" spans="1:82" ht="14.25" x14ac:dyDescent="0.2">
      <c r="A199" s="39"/>
      <c r="B199" s="42">
        <v>1</v>
      </c>
      <c r="C199" s="39" t="s">
        <v>478</v>
      </c>
      <c r="D199" s="40"/>
      <c r="E199" s="41"/>
      <c r="F199" s="41"/>
      <c r="G199" s="41"/>
      <c r="H199" s="43">
        <f>Source!AO51</f>
        <v>0.89</v>
      </c>
      <c r="I199" s="42"/>
      <c r="J199" s="43">
        <f>ROUND(Source!AF51*Source!I51, 2)</f>
        <v>54.76</v>
      </c>
      <c r="K199" s="42">
        <f>IF(Source!BA51&lt;&gt; 0, Source!BA51, 1)</f>
        <v>22.27</v>
      </c>
      <c r="L199" s="43">
        <f>Source!S51</f>
        <v>1219.52</v>
      </c>
    </row>
    <row r="200" spans="1:82" ht="14.25" x14ac:dyDescent="0.2">
      <c r="A200" s="39"/>
      <c r="B200" s="42">
        <v>2</v>
      </c>
      <c r="C200" s="39" t="s">
        <v>479</v>
      </c>
      <c r="D200" s="40"/>
      <c r="E200" s="41"/>
      <c r="F200" s="41"/>
      <c r="G200" s="41"/>
      <c r="H200" s="43">
        <f>Source!AM51</f>
        <v>11.39</v>
      </c>
      <c r="I200" s="42"/>
      <c r="J200" s="43">
        <f>ROUND((((Source!ET51)-(Source!EU51))+Source!AE51)*Source!I51, 2)</f>
        <v>313.63</v>
      </c>
      <c r="K200" s="42">
        <f>IF(Source!BB51&lt;&gt; 0, Source!BB51, 1)</f>
        <v>22.27</v>
      </c>
      <c r="L200" s="43">
        <f>Source!HD51</f>
        <v>8204.02</v>
      </c>
    </row>
    <row r="201" spans="1:82" ht="14.25" x14ac:dyDescent="0.2">
      <c r="A201" s="39"/>
      <c r="B201" s="42">
        <v>3</v>
      </c>
      <c r="C201" s="39" t="s">
        <v>480</v>
      </c>
      <c r="D201" s="40"/>
      <c r="E201" s="41"/>
      <c r="F201" s="41"/>
      <c r="G201" s="41"/>
      <c r="H201" s="43">
        <f>Source!AN51</f>
        <v>1.1499999999999999</v>
      </c>
      <c r="I201" s="42"/>
      <c r="J201" s="48">
        <f>ROUND(Source!AE51*Source!I51, 2)</f>
        <v>70.88</v>
      </c>
      <c r="K201" s="42">
        <f>IF(Source!BS51&lt;&gt; 0, Source!BS51, 1)</f>
        <v>22.27</v>
      </c>
      <c r="L201" s="48">
        <f>Source!R51</f>
        <v>1578.51</v>
      </c>
    </row>
    <row r="202" spans="1:82" ht="14.25" x14ac:dyDescent="0.2">
      <c r="A202" s="39"/>
      <c r="B202" s="39"/>
      <c r="C202" s="39" t="s">
        <v>481</v>
      </c>
      <c r="D202" s="40" t="s">
        <v>454</v>
      </c>
      <c r="E202" s="41">
        <f>Source!AQ51</f>
        <v>0.114</v>
      </c>
      <c r="F202" s="41"/>
      <c r="G202" s="41">
        <f>ROUND(Source!U51, 7)</f>
        <v>2.7024658000000001</v>
      </c>
      <c r="H202" s="43"/>
      <c r="I202" s="42"/>
      <c r="J202" s="43"/>
      <c r="K202" s="42"/>
      <c r="L202" s="43"/>
    </row>
    <row r="203" spans="1:82" ht="14.25" x14ac:dyDescent="0.2">
      <c r="A203" s="39"/>
      <c r="B203" s="39"/>
      <c r="C203" s="49" t="s">
        <v>482</v>
      </c>
      <c r="D203" s="50" t="s">
        <v>454</v>
      </c>
      <c r="E203" s="51">
        <f>Source!AR51</f>
        <v>0.114</v>
      </c>
      <c r="F203" s="51"/>
      <c r="G203" s="51">
        <f>ROUND(Source!V51, 7)</f>
        <v>2.7024658000000001</v>
      </c>
      <c r="H203" s="52"/>
      <c r="I203" s="53"/>
      <c r="J203" s="52"/>
      <c r="K203" s="53"/>
      <c r="L203" s="52"/>
    </row>
    <row r="204" spans="1:82" ht="14.25" x14ac:dyDescent="0.2">
      <c r="A204" s="39"/>
      <c r="B204" s="39"/>
      <c r="C204" s="39" t="s">
        <v>483</v>
      </c>
      <c r="D204" s="40"/>
      <c r="E204" s="41"/>
      <c r="F204" s="41"/>
      <c r="G204" s="41"/>
      <c r="H204" s="43">
        <f>H199+H200</f>
        <v>12.280000000000001</v>
      </c>
      <c r="I204" s="42"/>
      <c r="J204" s="43">
        <f>J199+J200</f>
        <v>368.39</v>
      </c>
      <c r="K204" s="42"/>
      <c r="L204" s="43">
        <f>L199+L200</f>
        <v>9423.5400000000009</v>
      </c>
    </row>
    <row r="205" spans="1:82" ht="14.25" x14ac:dyDescent="0.2">
      <c r="A205" s="49"/>
      <c r="B205" s="49"/>
      <c r="C205" s="49" t="s">
        <v>484</v>
      </c>
      <c r="D205" s="50"/>
      <c r="E205" s="51"/>
      <c r="F205" s="51"/>
      <c r="G205" s="51"/>
      <c r="H205" s="52"/>
      <c r="I205" s="53"/>
      <c r="J205" s="52">
        <f>SUM(S198:S206)+SUM(T198:T206)+SUM(X198:X206)+SUM(Y198:Y206)+SUM(Z198:Z206)</f>
        <v>125.63999999999999</v>
      </c>
      <c r="K205" s="53"/>
      <c r="L205" s="52">
        <f>SUM(AR198:AR206)+SUM(AS198:AS206)+SUM(AT198:AT206)+SUM(AU198:AU206)+SUM(AV198:AV206)</f>
        <v>2798.0299999999997</v>
      </c>
    </row>
    <row r="206" spans="1:82" ht="15" x14ac:dyDescent="0.2">
      <c r="C206" s="81" t="s">
        <v>488</v>
      </c>
      <c r="D206" s="81"/>
      <c r="E206" s="81"/>
      <c r="F206" s="81"/>
      <c r="G206" s="81"/>
      <c r="H206" s="81"/>
      <c r="I206" s="82">
        <f>J199+J200</f>
        <v>368.39</v>
      </c>
      <c r="J206" s="82"/>
      <c r="K206" s="82">
        <f>L199+L200</f>
        <v>9423.5400000000009</v>
      </c>
      <c r="L206" s="82"/>
      <c r="O206" s="54">
        <f>J199+J200</f>
        <v>368.39</v>
      </c>
      <c r="Q206" s="54">
        <f>J200</f>
        <v>313.63</v>
      </c>
      <c r="R206" t="s">
        <v>489</v>
      </c>
      <c r="T206" s="54">
        <f>J199</f>
        <v>54.76</v>
      </c>
      <c r="U206" s="54">
        <f>J199</f>
        <v>54.76</v>
      </c>
      <c r="Y206" s="54">
        <f>J201</f>
        <v>70.88</v>
      </c>
      <c r="Z206" t="s">
        <v>489</v>
      </c>
      <c r="AD206">
        <f>ROUND((Source!AT51/100)*((ROUND(Source!AF51*Source!I51, 2)+ROUND(Source!AE51*Source!I51, 2))), 2)</f>
        <v>0</v>
      </c>
      <c r="AE206">
        <f>ROUND((Source!AU51/100)*((ROUND(Source!AF51*Source!I51, 2)+ROUND(Source!AE51*Source!I51, 2))), 2)</f>
        <v>0</v>
      </c>
      <c r="AF206" s="54">
        <f>J199+J200</f>
        <v>368.39</v>
      </c>
      <c r="AN206" s="54">
        <f>L199+L200</f>
        <v>9423.5400000000009</v>
      </c>
      <c r="AP206" s="54">
        <f>L200</f>
        <v>8204.02</v>
      </c>
      <c r="AQ206" t="s">
        <v>489</v>
      </c>
      <c r="AS206" s="54">
        <f>L199</f>
        <v>1219.52</v>
      </c>
      <c r="AU206" s="54">
        <f>L201</f>
        <v>1578.51</v>
      </c>
      <c r="AV206" t="s">
        <v>489</v>
      </c>
      <c r="AZ206">
        <f>Source!X51</f>
        <v>0</v>
      </c>
      <c r="BA206">
        <f>Source!Y51</f>
        <v>0</v>
      </c>
      <c r="BB206" s="54">
        <f>L199+L200</f>
        <v>9423.5400000000009</v>
      </c>
      <c r="CD206">
        <v>1</v>
      </c>
    </row>
    <row r="208" spans="1:82" ht="15" x14ac:dyDescent="0.2">
      <c r="A208" s="57"/>
      <c r="B208" s="58"/>
      <c r="C208" s="78" t="s">
        <v>497</v>
      </c>
      <c r="D208" s="78"/>
      <c r="E208" s="78"/>
      <c r="F208" s="78"/>
      <c r="G208" s="78"/>
      <c r="H208" s="78"/>
      <c r="I208" s="59"/>
      <c r="J208" s="60">
        <f>J210+J211+J217+J221</f>
        <v>94579.88</v>
      </c>
      <c r="K208" s="60"/>
      <c r="L208" s="60">
        <f>L210+L211+L217+L221</f>
        <v>1186463.9099999999</v>
      </c>
    </row>
    <row r="209" spans="1:12" ht="14.25" x14ac:dyDescent="0.2">
      <c r="A209" s="55"/>
      <c r="B209" s="56"/>
      <c r="C209" s="79" t="s">
        <v>498</v>
      </c>
      <c r="D209" s="75"/>
      <c r="E209" s="75"/>
      <c r="F209" s="75"/>
      <c r="G209" s="75"/>
      <c r="H209" s="75"/>
      <c r="I209" s="41"/>
      <c r="J209" s="43"/>
      <c r="K209" s="43"/>
      <c r="L209" s="43"/>
    </row>
    <row r="210" spans="1:12" ht="14.25" x14ac:dyDescent="0.2">
      <c r="A210" s="55"/>
      <c r="B210" s="56"/>
      <c r="C210" s="75" t="s">
        <v>499</v>
      </c>
      <c r="D210" s="75"/>
      <c r="E210" s="75"/>
      <c r="F210" s="75"/>
      <c r="G210" s="75"/>
      <c r="H210" s="75"/>
      <c r="I210" s="41"/>
      <c r="J210" s="43">
        <f>SUM(S51:S206)</f>
        <v>9269.7000000000007</v>
      </c>
      <c r="K210" s="43"/>
      <c r="L210" s="43">
        <f>SUM(AR51:AR206)</f>
        <v>472105.5400000001</v>
      </c>
    </row>
    <row r="211" spans="1:12" ht="14.25" x14ac:dyDescent="0.2">
      <c r="A211" s="55"/>
      <c r="B211" s="56"/>
      <c r="C211" s="75" t="s">
        <v>500</v>
      </c>
      <c r="D211" s="75"/>
      <c r="E211" s="75"/>
      <c r="F211" s="75"/>
      <c r="G211" s="75"/>
      <c r="H211" s="75"/>
      <c r="I211" s="41"/>
      <c r="J211" s="43">
        <f>J213+J216</f>
        <v>81846.540000000008</v>
      </c>
      <c r="K211" s="43"/>
      <c r="L211" s="43">
        <f>L213+L216</f>
        <v>662276.24</v>
      </c>
    </row>
    <row r="212" spans="1:12" ht="14.25" x14ac:dyDescent="0.2">
      <c r="A212" s="55"/>
      <c r="B212" s="56"/>
      <c r="C212" s="79" t="s">
        <v>501</v>
      </c>
      <c r="D212" s="75"/>
      <c r="E212" s="75"/>
      <c r="F212" s="75"/>
      <c r="G212" s="75"/>
      <c r="H212" s="75"/>
      <c r="I212" s="41"/>
      <c r="J212" s="43"/>
      <c r="K212" s="43"/>
      <c r="L212" s="43"/>
    </row>
    <row r="213" spans="1:12" ht="14.25" x14ac:dyDescent="0.2">
      <c r="A213" s="55"/>
      <c r="B213" s="56"/>
      <c r="C213" s="75" t="s">
        <v>502</v>
      </c>
      <c r="D213" s="75"/>
      <c r="E213" s="75"/>
      <c r="F213" s="75"/>
      <c r="G213" s="75"/>
      <c r="H213" s="75"/>
      <c r="I213" s="41"/>
      <c r="J213" s="43">
        <f>SUM(P51:P206)</f>
        <v>81846.540000000008</v>
      </c>
      <c r="K213" s="43"/>
      <c r="L213" s="43">
        <f>SUM(AO51:AO206)</f>
        <v>662276.24</v>
      </c>
    </row>
    <row r="214" spans="1:12" ht="14.25" x14ac:dyDescent="0.2">
      <c r="A214" s="55"/>
      <c r="B214" s="56"/>
      <c r="C214" s="79" t="s">
        <v>503</v>
      </c>
      <c r="D214" s="75"/>
      <c r="E214" s="75"/>
      <c r="F214" s="75"/>
      <c r="G214" s="75"/>
      <c r="H214" s="75"/>
      <c r="I214" s="41"/>
      <c r="J214" s="43"/>
      <c r="K214" s="43"/>
      <c r="L214" s="43"/>
    </row>
    <row r="215" spans="1:12" ht="14.25" x14ac:dyDescent="0.2">
      <c r="A215" s="55"/>
      <c r="B215" s="56"/>
      <c r="C215" s="75" t="s">
        <v>504</v>
      </c>
      <c r="D215" s="75"/>
      <c r="E215" s="75"/>
      <c r="F215" s="75"/>
      <c r="G215" s="75"/>
      <c r="H215" s="75"/>
      <c r="I215" s="41"/>
      <c r="J215" s="43">
        <f>SUM(X51:X206)</f>
        <v>4472.66</v>
      </c>
      <c r="K215" s="43"/>
      <c r="L215" s="43">
        <f>SUM(AT51:AT206)</f>
        <v>227792.56000000003</v>
      </c>
    </row>
    <row r="216" spans="1:12" ht="14.25" hidden="1" x14ac:dyDescent="0.2">
      <c r="A216" s="55"/>
      <c r="B216" s="56"/>
      <c r="C216" s="75" t="s">
        <v>505</v>
      </c>
      <c r="D216" s="75"/>
      <c r="E216" s="75"/>
      <c r="F216" s="75"/>
      <c r="G216" s="75"/>
      <c r="H216" s="75"/>
      <c r="I216" s="41"/>
      <c r="J216" s="43">
        <f>SUM(Z51:Z206)</f>
        <v>0</v>
      </c>
      <c r="K216" s="43"/>
      <c r="L216" s="43">
        <f>SUM(AV51:AV206)</f>
        <v>0</v>
      </c>
    </row>
    <row r="217" spans="1:12" ht="14.25" x14ac:dyDescent="0.2">
      <c r="A217" s="55"/>
      <c r="B217" s="56"/>
      <c r="C217" s="75" t="s">
        <v>506</v>
      </c>
      <c r="D217" s="75"/>
      <c r="E217" s="75"/>
      <c r="F217" s="75"/>
      <c r="G217" s="75"/>
      <c r="H217" s="75"/>
      <c r="I217" s="41"/>
      <c r="J217" s="43">
        <f>J219+J220</f>
        <v>2251.08</v>
      </c>
      <c r="K217" s="43"/>
      <c r="L217" s="43">
        <f>L219+L220</f>
        <v>18053.66</v>
      </c>
    </row>
    <row r="218" spans="1:12" ht="14.25" x14ac:dyDescent="0.2">
      <c r="A218" s="55"/>
      <c r="B218" s="56"/>
      <c r="C218" s="79" t="s">
        <v>501</v>
      </c>
      <c r="D218" s="75"/>
      <c r="E218" s="75"/>
      <c r="F218" s="75"/>
      <c r="G218" s="75"/>
      <c r="H218" s="75"/>
      <c r="I218" s="41"/>
      <c r="J218" s="43"/>
      <c r="K218" s="43"/>
      <c r="L218" s="43"/>
    </row>
    <row r="219" spans="1:12" ht="14.25" x14ac:dyDescent="0.2">
      <c r="A219" s="55"/>
      <c r="B219" s="56"/>
      <c r="C219" s="75" t="s">
        <v>507</v>
      </c>
      <c r="D219" s="75"/>
      <c r="E219" s="75"/>
      <c r="F219" s="75"/>
      <c r="G219" s="75"/>
      <c r="H219" s="75"/>
      <c r="I219" s="41"/>
      <c r="J219" s="43">
        <f>SUM(AA51:AA206)-SUM(BJ51:BJ206)</f>
        <v>2251.08</v>
      </c>
      <c r="K219" s="43"/>
      <c r="L219" s="43">
        <f>SUM(AW51:AW206)-SUM(BK51:BK206)</f>
        <v>18053.66</v>
      </c>
    </row>
    <row r="220" spans="1:12" ht="14.25" hidden="1" x14ac:dyDescent="0.2">
      <c r="A220" s="55"/>
      <c r="B220" s="56"/>
      <c r="C220" s="75" t="s">
        <v>508</v>
      </c>
      <c r="D220" s="75"/>
      <c r="E220" s="75"/>
      <c r="F220" s="75"/>
      <c r="G220" s="75"/>
      <c r="H220" s="75"/>
      <c r="I220" s="41"/>
      <c r="J220" s="43">
        <f>SUM(BC51:BC206)</f>
        <v>0</v>
      </c>
      <c r="K220" s="43"/>
      <c r="L220" s="43">
        <f>SUM(BC51:BC206)</f>
        <v>0</v>
      </c>
    </row>
    <row r="221" spans="1:12" ht="14.25" x14ac:dyDescent="0.2">
      <c r="A221" s="55"/>
      <c r="B221" s="56"/>
      <c r="C221" s="75" t="s">
        <v>509</v>
      </c>
      <c r="D221" s="75"/>
      <c r="E221" s="75"/>
      <c r="F221" s="75"/>
      <c r="G221" s="75"/>
      <c r="H221" s="75"/>
      <c r="I221" s="41"/>
      <c r="J221" s="43">
        <f>SUM(AF51:AF206)</f>
        <v>1212.56</v>
      </c>
      <c r="K221" s="43"/>
      <c r="L221" s="43">
        <f>SUM(BB51:BB206)</f>
        <v>34028.47</v>
      </c>
    </row>
    <row r="222" spans="1:12" ht="14.25" x14ac:dyDescent="0.2">
      <c r="A222" s="55"/>
      <c r="B222" s="56"/>
      <c r="C222" s="75" t="s">
        <v>510</v>
      </c>
      <c r="D222" s="75"/>
      <c r="E222" s="75"/>
      <c r="F222" s="75"/>
      <c r="G222" s="75"/>
      <c r="H222" s="75"/>
      <c r="I222" s="41"/>
      <c r="J222" s="43">
        <f>SUM(S51:S206)+SUM(X51:X206)+SUM(Z51:Z206)</f>
        <v>13742.36</v>
      </c>
      <c r="K222" s="43"/>
      <c r="L222" s="43">
        <f>SUM(AR51:AR206)+SUM(AT51:AT206)+SUM(AV51:AV206)</f>
        <v>699898.10000000009</v>
      </c>
    </row>
    <row r="223" spans="1:12" ht="14.25" x14ac:dyDescent="0.2">
      <c r="A223" s="55"/>
      <c r="B223" s="56"/>
      <c r="C223" s="75" t="s">
        <v>511</v>
      </c>
      <c r="D223" s="75"/>
      <c r="E223" s="75"/>
      <c r="F223" s="75"/>
      <c r="G223" s="75"/>
      <c r="H223" s="75"/>
      <c r="I223" s="41"/>
      <c r="J223" s="43">
        <f>SUM(AD51:AD206)</f>
        <v>14154.630000000001</v>
      </c>
      <c r="K223" s="43"/>
      <c r="L223" s="43">
        <f>SUM(AZ51:AZ206)</f>
        <v>720895.05000000016</v>
      </c>
    </row>
    <row r="224" spans="1:12" ht="14.25" x14ac:dyDescent="0.2">
      <c r="A224" s="55"/>
      <c r="B224" s="56"/>
      <c r="C224" s="75" t="s">
        <v>512</v>
      </c>
      <c r="D224" s="75"/>
      <c r="E224" s="75"/>
      <c r="F224" s="75"/>
      <c r="G224" s="75"/>
      <c r="H224" s="75"/>
      <c r="I224" s="41"/>
      <c r="J224" s="43">
        <f>SUM(AE51:AE206)</f>
        <v>8245.4299999999985</v>
      </c>
      <c r="K224" s="43"/>
      <c r="L224" s="43">
        <f>SUM(BA51:BA206)</f>
        <v>419938.86000000004</v>
      </c>
    </row>
    <row r="225" spans="1:12" ht="14.25" hidden="1" x14ac:dyDescent="0.2">
      <c r="A225" s="55"/>
      <c r="B225" s="56"/>
      <c r="C225" s="75" t="s">
        <v>513</v>
      </c>
      <c r="D225" s="75"/>
      <c r="E225" s="75"/>
      <c r="F225" s="75"/>
      <c r="G225" s="75"/>
      <c r="H225" s="75"/>
      <c r="I225" s="41"/>
      <c r="J225" s="43">
        <f>J227+J228</f>
        <v>0</v>
      </c>
      <c r="K225" s="43"/>
      <c r="L225" s="43">
        <f>L227+L228</f>
        <v>0</v>
      </c>
    </row>
    <row r="226" spans="1:12" ht="14.25" hidden="1" x14ac:dyDescent="0.2">
      <c r="A226" s="55"/>
      <c r="B226" s="56"/>
      <c r="C226" s="79" t="s">
        <v>498</v>
      </c>
      <c r="D226" s="75"/>
      <c r="E226" s="75"/>
      <c r="F226" s="75"/>
      <c r="G226" s="75"/>
      <c r="H226" s="75"/>
      <c r="I226" s="41"/>
      <c r="J226" s="43"/>
      <c r="K226" s="43"/>
      <c r="L226" s="43"/>
    </row>
    <row r="227" spans="1:12" ht="14.25" hidden="1" x14ac:dyDescent="0.2">
      <c r="A227" s="55"/>
      <c r="B227" s="56"/>
      <c r="C227" s="75" t="s">
        <v>514</v>
      </c>
      <c r="D227" s="75"/>
      <c r="E227" s="75"/>
      <c r="F227" s="75"/>
      <c r="G227" s="75"/>
      <c r="H227" s="75"/>
      <c r="I227" s="41"/>
      <c r="J227" s="43">
        <f>SUM(BJ51:BJ206)</f>
        <v>0</v>
      </c>
      <c r="K227" s="43"/>
      <c r="L227" s="43">
        <f>SUM(BK51:BK206)</f>
        <v>0</v>
      </c>
    </row>
    <row r="228" spans="1:12" ht="14.25" hidden="1" x14ac:dyDescent="0.2">
      <c r="A228" s="55"/>
      <c r="B228" s="56"/>
      <c r="C228" s="75" t="s">
        <v>515</v>
      </c>
      <c r="D228" s="75"/>
      <c r="E228" s="75"/>
      <c r="F228" s="75"/>
      <c r="G228" s="75"/>
      <c r="H228" s="75"/>
      <c r="I228" s="41"/>
      <c r="J228" s="43">
        <f>SUM(AH51:AH206)</f>
        <v>0</v>
      </c>
      <c r="K228" s="43"/>
      <c r="L228" s="43">
        <f>SUM(BD51:BD206)</f>
        <v>0</v>
      </c>
    </row>
    <row r="229" spans="1:12" ht="14.25" hidden="1" x14ac:dyDescent="0.2">
      <c r="A229" s="55"/>
      <c r="B229" s="56"/>
      <c r="C229" s="75" t="s">
        <v>516</v>
      </c>
      <c r="D229" s="75"/>
      <c r="E229" s="75"/>
      <c r="F229" s="75"/>
      <c r="G229" s="75"/>
      <c r="H229" s="75"/>
      <c r="I229" s="41"/>
      <c r="J229" s="43">
        <f>SUM(BL51:BL206)</f>
        <v>0</v>
      </c>
      <c r="K229" s="43"/>
      <c r="L229" s="43"/>
    </row>
    <row r="230" spans="1:12" ht="14.25" hidden="1" x14ac:dyDescent="0.2">
      <c r="A230" s="55"/>
      <c r="B230" s="56"/>
      <c r="C230" s="75" t="s">
        <v>517</v>
      </c>
      <c r="D230" s="75"/>
      <c r="E230" s="75"/>
      <c r="F230" s="75"/>
      <c r="G230" s="75"/>
      <c r="H230" s="75"/>
      <c r="I230" s="41"/>
      <c r="J230" s="43">
        <f>SUM(BN51:BN206)</f>
        <v>0</v>
      </c>
      <c r="K230" s="43"/>
      <c r="L230" s="43">
        <f>SUM(BO51:BO206)</f>
        <v>0</v>
      </c>
    </row>
    <row r="231" spans="1:12" ht="15" x14ac:dyDescent="0.2">
      <c r="A231" s="57"/>
      <c r="B231" s="58"/>
      <c r="C231" s="78" t="s">
        <v>518</v>
      </c>
      <c r="D231" s="78"/>
      <c r="E231" s="78"/>
      <c r="F231" s="78"/>
      <c r="G231" s="78"/>
      <c r="H231" s="78"/>
      <c r="I231" s="59"/>
      <c r="J231" s="60">
        <f>J208+J223+J224+J225+J229+J230</f>
        <v>116979.94</v>
      </c>
      <c r="K231" s="60"/>
      <c r="L231" s="60">
        <f>L208+L223+L224+L225+L229+L230</f>
        <v>2327297.8199999998</v>
      </c>
    </row>
    <row r="232" spans="1:12" ht="14.25" x14ac:dyDescent="0.2">
      <c r="A232" s="55"/>
      <c r="B232" s="56"/>
      <c r="C232" s="79" t="s">
        <v>519</v>
      </c>
      <c r="D232" s="75"/>
      <c r="E232" s="75"/>
      <c r="F232" s="75"/>
      <c r="G232" s="75"/>
      <c r="H232" s="75"/>
      <c r="I232" s="41"/>
      <c r="J232" s="43"/>
      <c r="K232" s="43"/>
      <c r="L232" s="43"/>
    </row>
    <row r="233" spans="1:12" ht="14.25" hidden="1" x14ac:dyDescent="0.2">
      <c r="A233" s="55"/>
      <c r="B233" s="56"/>
      <c r="C233" s="75" t="s">
        <v>520</v>
      </c>
      <c r="D233" s="75"/>
      <c r="E233" s="75"/>
      <c r="F233" s="75"/>
      <c r="G233" s="75"/>
      <c r="H233" s="75"/>
      <c r="I233" s="41"/>
      <c r="J233" s="43">
        <f>SUM(AB51:AB206)</f>
        <v>0</v>
      </c>
      <c r="K233" s="43"/>
      <c r="L233" s="43">
        <f>SUM(AX51:AX206)</f>
        <v>0</v>
      </c>
    </row>
    <row r="234" spans="1:12" ht="14.25" hidden="1" x14ac:dyDescent="0.2">
      <c r="A234" s="55"/>
      <c r="B234" s="56"/>
      <c r="C234" s="75" t="s">
        <v>521</v>
      </c>
      <c r="D234" s="75"/>
      <c r="E234" s="75"/>
      <c r="F234" s="75"/>
      <c r="G234" s="75"/>
      <c r="H234" s="75"/>
      <c r="I234" s="41"/>
      <c r="J234" s="43">
        <f>SUM(AC51:AC206)</f>
        <v>0</v>
      </c>
      <c r="K234" s="43"/>
      <c r="L234" s="43">
        <f>SUM(AY51:AY206)</f>
        <v>0</v>
      </c>
    </row>
    <row r="235" spans="1:12" ht="14.25" x14ac:dyDescent="0.2">
      <c r="A235" s="55"/>
      <c r="B235" s="56"/>
      <c r="C235" s="75" t="s">
        <v>522</v>
      </c>
      <c r="D235" s="75"/>
      <c r="E235" s="75"/>
      <c r="F235" s="76"/>
      <c r="G235" s="61">
        <f>Source!P75</f>
        <v>1009.3330576</v>
      </c>
      <c r="H235" s="55"/>
      <c r="I235" s="55"/>
      <c r="J235" s="55"/>
      <c r="K235" s="55"/>
      <c r="L235" s="55"/>
    </row>
    <row r="236" spans="1:12" ht="14.25" x14ac:dyDescent="0.2">
      <c r="A236" s="55"/>
      <c r="B236" s="56"/>
      <c r="C236" s="75" t="s">
        <v>523</v>
      </c>
      <c r="D236" s="75"/>
      <c r="E236" s="75"/>
      <c r="F236" s="76"/>
      <c r="G236" s="61">
        <f>Source!P76</f>
        <v>326.2398488</v>
      </c>
      <c r="H236" s="55"/>
      <c r="I236" s="55"/>
      <c r="J236" s="55"/>
      <c r="K236" s="55"/>
      <c r="L236" s="55"/>
    </row>
    <row r="239" spans="1:12" ht="16.5" x14ac:dyDescent="0.2">
      <c r="A239" s="83" t="s">
        <v>524</v>
      </c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</row>
    <row r="240" spans="1:12" ht="42.75" x14ac:dyDescent="0.2">
      <c r="A240" s="38" t="s">
        <v>32</v>
      </c>
      <c r="B240" s="39" t="str">
        <f>Source!F90</f>
        <v>33-01-016-11</v>
      </c>
      <c r="C240" s="39" t="str">
        <f>Source!G90</f>
        <v>Установка стальных опор анкерно-угловых, свободностоящих, одностоечных массой до 15 т</v>
      </c>
      <c r="D240" s="40" t="str">
        <f>Source!H90</f>
        <v>1 т опор</v>
      </c>
      <c r="E240" s="41">
        <f>Source!K90</f>
        <v>52.6</v>
      </c>
      <c r="F240" s="41"/>
      <c r="G240" s="41">
        <f>Source!I90</f>
        <v>52.6</v>
      </c>
      <c r="H240" s="43"/>
      <c r="I240" s="42"/>
      <c r="J240" s="43"/>
      <c r="K240" s="42"/>
      <c r="L240" s="43"/>
    </row>
    <row r="241" spans="1:101" x14ac:dyDescent="0.2">
      <c r="B241" s="44" t="s">
        <v>416</v>
      </c>
      <c r="C241" s="84" t="s">
        <v>525</v>
      </c>
      <c r="D241" s="84"/>
      <c r="E241" s="84"/>
      <c r="F241" s="84"/>
      <c r="G241" s="84"/>
      <c r="H241" s="84"/>
      <c r="I241" s="84"/>
      <c r="J241" s="84"/>
      <c r="K241" s="84"/>
      <c r="L241" s="84"/>
    </row>
    <row r="242" spans="1:101" ht="76.5" x14ac:dyDescent="0.2">
      <c r="B242" s="44" t="s">
        <v>398</v>
      </c>
      <c r="C242" s="84" t="s">
        <v>475</v>
      </c>
      <c r="D242" s="84"/>
      <c r="E242" s="84"/>
      <c r="F242" s="84"/>
      <c r="G242" s="84"/>
      <c r="H242" s="84"/>
      <c r="I242" s="84"/>
      <c r="J242" s="84"/>
      <c r="K242" s="84"/>
      <c r="L242" s="84"/>
      <c r="CW242" s="45" t="s">
        <v>475</v>
      </c>
    </row>
    <row r="243" spans="1:101" ht="89.25" x14ac:dyDescent="0.2">
      <c r="C243" s="85" t="s">
        <v>526</v>
      </c>
      <c r="D243" s="85"/>
      <c r="E243" s="85"/>
      <c r="F243" s="85"/>
      <c r="CW243" s="46" t="s">
        <v>526</v>
      </c>
    </row>
    <row r="244" spans="1:101" x14ac:dyDescent="0.2">
      <c r="C244" s="47" t="str">
        <f>"Объем: "&amp;Source!I90&amp;"=8,1+"&amp;"8,1+"&amp;"10,1+"&amp;"10,1+"&amp;"8,1+"&amp;"8,1"</f>
        <v>Объем: 52,6=8,1+8,1+10,1+10,1+8,1+8,1</v>
      </c>
    </row>
    <row r="245" spans="1:101" ht="14.25" x14ac:dyDescent="0.2">
      <c r="A245" s="39"/>
      <c r="B245" s="42">
        <v>1</v>
      </c>
      <c r="C245" s="39" t="s">
        <v>478</v>
      </c>
      <c r="D245" s="40"/>
      <c r="E245" s="41"/>
      <c r="F245" s="41"/>
      <c r="G245" s="41"/>
      <c r="H245" s="43">
        <f>Source!AO90</f>
        <v>243.93</v>
      </c>
      <c r="I245" s="42">
        <f>ROUND((0.7)*1.2,7)</f>
        <v>0.84</v>
      </c>
      <c r="J245" s="43">
        <f>ROUND(Source!AF90*Source!I90, 2)</f>
        <v>10777.74</v>
      </c>
      <c r="K245" s="42">
        <f>IF(Source!BA90&lt;&gt; 0, Source!BA90, 1)</f>
        <v>50.93</v>
      </c>
      <c r="L245" s="43">
        <f>Source!S90</f>
        <v>548910.30000000005</v>
      </c>
    </row>
    <row r="246" spans="1:101" ht="14.25" x14ac:dyDescent="0.2">
      <c r="A246" s="39"/>
      <c r="B246" s="42">
        <v>2</v>
      </c>
      <c r="C246" s="39" t="s">
        <v>479</v>
      </c>
      <c r="D246" s="40"/>
      <c r="E246" s="41"/>
      <c r="F246" s="41"/>
      <c r="G246" s="41"/>
      <c r="H246" s="43">
        <f>Source!AM90</f>
        <v>1196.94</v>
      </c>
      <c r="I246" s="42">
        <f>ROUND((0.7)*1.2,7)</f>
        <v>0.84</v>
      </c>
      <c r="J246" s="43">
        <f>ROUND(((((Source!ET90*ROUND((0.7*1.2),7)))-((Source!EU90*ROUND((0.7*1.2),7))))+Source!AE90)*Source!I90, 2)</f>
        <v>52885.72</v>
      </c>
      <c r="K246" s="42">
        <f>IF(Source!BB90&lt;&gt; 0, Source!BB90, 1)</f>
        <v>11.17</v>
      </c>
      <c r="L246" s="43">
        <f>Source!Q90</f>
        <v>590738.55000000005</v>
      </c>
    </row>
    <row r="247" spans="1:101" ht="14.25" x14ac:dyDescent="0.2">
      <c r="A247" s="39"/>
      <c r="B247" s="42">
        <v>3</v>
      </c>
      <c r="C247" s="39" t="s">
        <v>480</v>
      </c>
      <c r="D247" s="40"/>
      <c r="E247" s="41"/>
      <c r="F247" s="41"/>
      <c r="G247" s="41"/>
      <c r="H247" s="43">
        <f>Source!AN90</f>
        <v>84.89</v>
      </c>
      <c r="I247" s="42">
        <f>ROUND((0.7)*1.2,7)</f>
        <v>0.84</v>
      </c>
      <c r="J247" s="48">
        <f>ROUND(Source!AE90*Source!I90, 2)</f>
        <v>3750.91</v>
      </c>
      <c r="K247" s="42">
        <f>IF(Source!BS90&lt;&gt; 0, Source!BS90, 1)</f>
        <v>50.93</v>
      </c>
      <c r="L247" s="48">
        <f>Source!R90</f>
        <v>191033.64</v>
      </c>
    </row>
    <row r="248" spans="1:101" ht="14.25" x14ac:dyDescent="0.2">
      <c r="A248" s="39"/>
      <c r="B248" s="42">
        <v>4</v>
      </c>
      <c r="C248" s="39" t="s">
        <v>492</v>
      </c>
      <c r="D248" s="40"/>
      <c r="E248" s="41"/>
      <c r="F248" s="41"/>
      <c r="G248" s="41"/>
      <c r="H248" s="43">
        <f>Source!AL90</f>
        <v>9888</v>
      </c>
      <c r="I248" s="42">
        <f>ROUND(0,7)</f>
        <v>0</v>
      </c>
      <c r="J248" s="43">
        <f>ROUND(Source!AC90*Source!I90, 2)</f>
        <v>0</v>
      </c>
      <c r="K248" s="42">
        <f>IF(Source!BC90&lt;&gt; 0, Source!BC90, 1)</f>
        <v>16.88</v>
      </c>
      <c r="L248" s="43">
        <f>Source!P90</f>
        <v>0</v>
      </c>
    </row>
    <row r="249" spans="1:101" ht="14.25" x14ac:dyDescent="0.2">
      <c r="A249" s="39"/>
      <c r="B249" s="39"/>
      <c r="C249" s="39" t="s">
        <v>481</v>
      </c>
      <c r="D249" s="40" t="s">
        <v>454</v>
      </c>
      <c r="E249" s="41">
        <f>Source!AQ90</f>
        <v>24.59</v>
      </c>
      <c r="F249" s="41">
        <f>ROUND((0.7)*1.2,7)</f>
        <v>0.84</v>
      </c>
      <c r="G249" s="41">
        <f>ROUND(Source!U90, 7)</f>
        <v>1086.4845600000001</v>
      </c>
      <c r="H249" s="43"/>
      <c r="I249" s="42"/>
      <c r="J249" s="43"/>
      <c r="K249" s="42"/>
      <c r="L249" s="43"/>
    </row>
    <row r="250" spans="1:101" ht="14.25" x14ac:dyDescent="0.2">
      <c r="A250" s="39"/>
      <c r="B250" s="39"/>
      <c r="C250" s="49" t="s">
        <v>482</v>
      </c>
      <c r="D250" s="50" t="s">
        <v>454</v>
      </c>
      <c r="E250" s="51">
        <f>Source!AR90</f>
        <v>7.2</v>
      </c>
      <c r="F250" s="51">
        <f>ROUND((0.7)*1.2,7)</f>
        <v>0.84</v>
      </c>
      <c r="G250" s="51">
        <f>ROUND(Source!V90, 7)</f>
        <v>318.12479999999999</v>
      </c>
      <c r="H250" s="52"/>
      <c r="I250" s="53"/>
      <c r="J250" s="52"/>
      <c r="K250" s="53"/>
      <c r="L250" s="52"/>
    </row>
    <row r="251" spans="1:101" ht="14.25" x14ac:dyDescent="0.2">
      <c r="A251" s="39"/>
      <c r="B251" s="39"/>
      <c r="C251" s="39" t="s">
        <v>483</v>
      </c>
      <c r="D251" s="40"/>
      <c r="E251" s="41"/>
      <c r="F251" s="41"/>
      <c r="G251" s="41"/>
      <c r="H251" s="43">
        <f>H245+H246+H248</f>
        <v>11328.87</v>
      </c>
      <c r="I251" s="42"/>
      <c r="J251" s="43">
        <f>J245+J246+J248</f>
        <v>63663.46</v>
      </c>
      <c r="K251" s="42"/>
      <c r="L251" s="43">
        <f>L245+L246+L248</f>
        <v>1139648.8500000001</v>
      </c>
    </row>
    <row r="252" spans="1:101" ht="14.25" x14ac:dyDescent="0.2">
      <c r="A252" s="39"/>
      <c r="B252" s="39"/>
      <c r="C252" s="39" t="s">
        <v>484</v>
      </c>
      <c r="D252" s="40"/>
      <c r="E252" s="41"/>
      <c r="F252" s="41"/>
      <c r="G252" s="41"/>
      <c r="H252" s="43"/>
      <c r="I252" s="42"/>
      <c r="J252" s="43">
        <f>SUM(S240:S255)+SUM(T240:T255)+SUM(X240:X255)+SUM(Y240:Y255)+SUM(Z240:Z255)</f>
        <v>14528.65</v>
      </c>
      <c r="K252" s="42"/>
      <c r="L252" s="43">
        <f>SUM(AR240:AR255)+SUM(AS240:AS255)+SUM(AT240:AT255)+SUM(AU240:AU255)+SUM(AV240:AV255)</f>
        <v>739943.94000000006</v>
      </c>
    </row>
    <row r="253" spans="1:101" ht="14.25" x14ac:dyDescent="0.2">
      <c r="A253" s="39"/>
      <c r="B253" s="39" t="s">
        <v>30</v>
      </c>
      <c r="C253" s="39" t="s">
        <v>485</v>
      </c>
      <c r="D253" s="40" t="s">
        <v>486</v>
      </c>
      <c r="E253" s="41">
        <f>Source!BZ90</f>
        <v>103</v>
      </c>
      <c r="F253" s="41"/>
      <c r="G253" s="41">
        <f>Source!AT90</f>
        <v>103</v>
      </c>
      <c r="H253" s="43"/>
      <c r="I253" s="42"/>
      <c r="J253" s="43">
        <f>SUM(AD240:AD255)</f>
        <v>14964.51</v>
      </c>
      <c r="K253" s="42"/>
      <c r="L253" s="43">
        <f>SUM(AZ240:AZ255)</f>
        <v>762142.26</v>
      </c>
    </row>
    <row r="254" spans="1:101" ht="14.25" x14ac:dyDescent="0.2">
      <c r="A254" s="49"/>
      <c r="B254" s="49" t="s">
        <v>31</v>
      </c>
      <c r="C254" s="49" t="s">
        <v>487</v>
      </c>
      <c r="D254" s="50" t="s">
        <v>486</v>
      </c>
      <c r="E254" s="51">
        <f>Source!CA90</f>
        <v>60</v>
      </c>
      <c r="F254" s="51"/>
      <c r="G254" s="51">
        <f>Source!AU90</f>
        <v>60</v>
      </c>
      <c r="H254" s="52"/>
      <c r="I254" s="53"/>
      <c r="J254" s="52">
        <f>SUM(AE240:AE255)</f>
        <v>8717.19</v>
      </c>
      <c r="K254" s="53"/>
      <c r="L254" s="52">
        <f>SUM(BA240:BA255)</f>
        <v>443966.36</v>
      </c>
    </row>
    <row r="255" spans="1:101" ht="15" x14ac:dyDescent="0.2">
      <c r="C255" s="81" t="s">
        <v>488</v>
      </c>
      <c r="D255" s="81"/>
      <c r="E255" s="81"/>
      <c r="F255" s="81"/>
      <c r="G255" s="81"/>
      <c r="H255" s="81"/>
      <c r="I255" s="82">
        <f>J245+J246+J248+J253+J254</f>
        <v>87345.16</v>
      </c>
      <c r="J255" s="82"/>
      <c r="K255" s="82">
        <f>L245+L246+L248+L253+L254</f>
        <v>2345757.4700000002</v>
      </c>
      <c r="L255" s="82"/>
      <c r="O255" s="54">
        <f>J245+J246+J248+J253+J254</f>
        <v>87345.16</v>
      </c>
      <c r="P255" s="54">
        <f>J246</f>
        <v>52885.72</v>
      </c>
      <c r="R255" t="s">
        <v>489</v>
      </c>
      <c r="S255" s="54">
        <f>J245</f>
        <v>10777.74</v>
      </c>
      <c r="U255" s="54">
        <f>J245</f>
        <v>10777.74</v>
      </c>
      <c r="X255" s="54">
        <f>J247</f>
        <v>3750.91</v>
      </c>
      <c r="Z255" t="s">
        <v>489</v>
      </c>
      <c r="AA255" s="54">
        <f>J248</f>
        <v>0</v>
      </c>
      <c r="AD255">
        <f>ROUND((Source!AT90/100)*((ROUND(Source!AF90*Source!I90, 2)+ROUND(Source!AE90*Source!I90, 2))), 2)</f>
        <v>14964.51</v>
      </c>
      <c r="AE255">
        <f>ROUND((Source!AU90/100)*((ROUND(Source!AF90*Source!I90, 2)+ROUND(Source!AE90*Source!I90, 2))), 2)</f>
        <v>8717.19</v>
      </c>
      <c r="AN255" s="54">
        <f>L245+L246+L248+L253+L254</f>
        <v>2345757.4700000002</v>
      </c>
      <c r="AO255" s="54">
        <f>L246</f>
        <v>590738.55000000005</v>
      </c>
      <c r="AQ255" t="s">
        <v>489</v>
      </c>
      <c r="AR255" s="54">
        <f>L245</f>
        <v>548910.30000000005</v>
      </c>
      <c r="AT255" s="54">
        <f>L247</f>
        <v>191033.64</v>
      </c>
      <c r="AV255" t="s">
        <v>489</v>
      </c>
      <c r="AW255" s="54">
        <f>L248</f>
        <v>0</v>
      </c>
      <c r="AZ255">
        <f>Source!X90</f>
        <v>762142.26</v>
      </c>
      <c r="BA255">
        <f>Source!Y90</f>
        <v>443966.36</v>
      </c>
      <c r="BH255" s="54">
        <f>J245+J246+J248+J253+J254</f>
        <v>87345.16</v>
      </c>
      <c r="CD255">
        <v>1</v>
      </c>
    </row>
    <row r="256" spans="1:101" ht="42.75" x14ac:dyDescent="0.2">
      <c r="A256" s="38" t="s">
        <v>42</v>
      </c>
      <c r="B256" s="39" t="str">
        <f>Source!F92</f>
        <v>33-01-016-12</v>
      </c>
      <c r="C256" s="39" t="str">
        <f>Source!G92</f>
        <v>Установка стальных опор анкерно-угловых, свободностоящих, одностоечных массой до 25 т</v>
      </c>
      <c r="D256" s="40" t="str">
        <f>Source!H92</f>
        <v>1 т опор</v>
      </c>
      <c r="E256" s="41">
        <f>Source!K92</f>
        <v>299.95</v>
      </c>
      <c r="F256" s="41"/>
      <c r="G256" s="41">
        <f>Source!I92</f>
        <v>299.95</v>
      </c>
      <c r="H256" s="43"/>
      <c r="I256" s="42"/>
      <c r="J256" s="43"/>
      <c r="K256" s="42"/>
      <c r="L256" s="43"/>
    </row>
    <row r="257" spans="1:101" x14ac:dyDescent="0.2">
      <c r="B257" s="44" t="s">
        <v>416</v>
      </c>
      <c r="C257" s="84" t="s">
        <v>525</v>
      </c>
      <c r="D257" s="84"/>
      <c r="E257" s="84"/>
      <c r="F257" s="84"/>
      <c r="G257" s="84"/>
      <c r="H257" s="84"/>
      <c r="I257" s="84"/>
      <c r="J257" s="84"/>
      <c r="K257" s="84"/>
      <c r="L257" s="84"/>
    </row>
    <row r="258" spans="1:101" ht="76.5" x14ac:dyDescent="0.2">
      <c r="B258" s="44" t="s">
        <v>398</v>
      </c>
      <c r="C258" s="84" t="s">
        <v>475</v>
      </c>
      <c r="D258" s="84"/>
      <c r="E258" s="84"/>
      <c r="F258" s="84"/>
      <c r="G258" s="84"/>
      <c r="H258" s="84"/>
      <c r="I258" s="84"/>
      <c r="J258" s="84"/>
      <c r="K258" s="84"/>
      <c r="L258" s="84"/>
      <c r="CW258" s="45" t="s">
        <v>475</v>
      </c>
    </row>
    <row r="259" spans="1:101" ht="89.25" x14ac:dyDescent="0.2">
      <c r="C259" s="85" t="s">
        <v>526</v>
      </c>
      <c r="D259" s="85"/>
      <c r="E259" s="85"/>
      <c r="F259" s="85"/>
      <c r="CW259" s="46" t="s">
        <v>526</v>
      </c>
    </row>
    <row r="260" spans="1:101" ht="38.25" x14ac:dyDescent="0.2">
      <c r="C260" s="47" t="str">
        <f>"Объем: "&amp;Source!I92&amp;"=20,8+"&amp;"25,89+"&amp;"20,25+"&amp;"25,89+"&amp;"25,89+"&amp;"25,89+"&amp;"25,89+"&amp;"25,89+"&amp;"25,89+"&amp;"25,89+"&amp;"25,89+"&amp;"25,89"</f>
        <v>Объем: 299,95=20,8+25,89+20,25+25,89+25,89+25,89+25,89+25,89+25,89+25,89+25,89+25,89</v>
      </c>
    </row>
    <row r="261" spans="1:101" ht="14.25" x14ac:dyDescent="0.2">
      <c r="A261" s="39"/>
      <c r="B261" s="42">
        <v>1</v>
      </c>
      <c r="C261" s="39" t="s">
        <v>478</v>
      </c>
      <c r="D261" s="40"/>
      <c r="E261" s="41"/>
      <c r="F261" s="41"/>
      <c r="G261" s="41"/>
      <c r="H261" s="43">
        <f>Source!AO92</f>
        <v>216.26</v>
      </c>
      <c r="I261" s="42">
        <f>ROUND((0.7)*1.2,7)</f>
        <v>0.84</v>
      </c>
      <c r="J261" s="43">
        <f>ROUND(Source!AF92*Source!I92, 2)</f>
        <v>54488.92</v>
      </c>
      <c r="K261" s="42">
        <f>IF(Source!BA92&lt;&gt; 0, Source!BA92, 1)</f>
        <v>50.93</v>
      </c>
      <c r="L261" s="43">
        <f>Source!S92</f>
        <v>2775120.54</v>
      </c>
    </row>
    <row r="262" spans="1:101" ht="14.25" x14ac:dyDescent="0.2">
      <c r="A262" s="39"/>
      <c r="B262" s="42">
        <v>2</v>
      </c>
      <c r="C262" s="39" t="s">
        <v>479</v>
      </c>
      <c r="D262" s="40"/>
      <c r="E262" s="41"/>
      <c r="F262" s="41"/>
      <c r="G262" s="41"/>
      <c r="H262" s="43">
        <f>Source!AM92</f>
        <v>1078.6099999999999</v>
      </c>
      <c r="I262" s="42">
        <f>ROUND((0.7)*1.2,7)</f>
        <v>0.84</v>
      </c>
      <c r="J262" s="43">
        <f>ROUND(((((Source!ET92*ROUND((0.7*1.2),7)))-((Source!EU92*ROUND((0.7*1.2),7))))+Source!AE92)*Source!I92, 2)</f>
        <v>271764.90000000002</v>
      </c>
      <c r="K262" s="42">
        <f>IF(Source!BB92&lt;&gt; 0, Source!BB92, 1)</f>
        <v>11.09</v>
      </c>
      <c r="L262" s="43">
        <f>Source!Q92</f>
        <v>3013891.84</v>
      </c>
    </row>
    <row r="263" spans="1:101" ht="14.25" x14ac:dyDescent="0.2">
      <c r="A263" s="39"/>
      <c r="B263" s="42">
        <v>3</v>
      </c>
      <c r="C263" s="39" t="s">
        <v>480</v>
      </c>
      <c r="D263" s="40"/>
      <c r="E263" s="41"/>
      <c r="F263" s="41"/>
      <c r="G263" s="41"/>
      <c r="H263" s="43">
        <f>Source!AN92</f>
        <v>76.010000000000005</v>
      </c>
      <c r="I263" s="42">
        <f>ROUND((0.7)*1.2,7)</f>
        <v>0.84</v>
      </c>
      <c r="J263" s="48">
        <f>ROUND(Source!AE92*Source!I92, 2)</f>
        <v>19151.810000000001</v>
      </c>
      <c r="K263" s="42">
        <f>IF(Source!BS92&lt;&gt; 0, Source!BS92, 1)</f>
        <v>50.93</v>
      </c>
      <c r="L263" s="48">
        <f>Source!R92</f>
        <v>975401.56</v>
      </c>
    </row>
    <row r="264" spans="1:101" ht="14.25" x14ac:dyDescent="0.2">
      <c r="A264" s="39"/>
      <c r="B264" s="42">
        <v>4</v>
      </c>
      <c r="C264" s="39" t="s">
        <v>492</v>
      </c>
      <c r="D264" s="40"/>
      <c r="E264" s="41"/>
      <c r="F264" s="41"/>
      <c r="G264" s="41"/>
      <c r="H264" s="43">
        <f>Source!AL92</f>
        <v>9888</v>
      </c>
      <c r="I264" s="42">
        <f>ROUND(0,7)</f>
        <v>0</v>
      </c>
      <c r="J264" s="43">
        <f>ROUND(Source!AC92*Source!I92, 2)</f>
        <v>0</v>
      </c>
      <c r="K264" s="42">
        <f>IF(Source!BC92&lt;&gt; 0, Source!BC92, 1)</f>
        <v>16.88</v>
      </c>
      <c r="L264" s="43">
        <f>Source!P92</f>
        <v>0</v>
      </c>
    </row>
    <row r="265" spans="1:101" ht="14.25" x14ac:dyDescent="0.2">
      <c r="A265" s="39"/>
      <c r="B265" s="39"/>
      <c r="C265" s="39" t="s">
        <v>481</v>
      </c>
      <c r="D265" s="40" t="s">
        <v>454</v>
      </c>
      <c r="E265" s="41">
        <f>Source!AQ92</f>
        <v>21.8</v>
      </c>
      <c r="F265" s="41">
        <f>ROUND((0.7)*1.2,7)</f>
        <v>0.84</v>
      </c>
      <c r="G265" s="41">
        <f>ROUND(Source!U92, 7)</f>
        <v>5492.6844000000001</v>
      </c>
      <c r="H265" s="43"/>
      <c r="I265" s="42"/>
      <c r="J265" s="43"/>
      <c r="K265" s="42"/>
      <c r="L265" s="43"/>
    </row>
    <row r="266" spans="1:101" ht="14.25" x14ac:dyDescent="0.2">
      <c r="A266" s="39"/>
      <c r="B266" s="39"/>
      <c r="C266" s="49" t="s">
        <v>482</v>
      </c>
      <c r="D266" s="50" t="s">
        <v>454</v>
      </c>
      <c r="E266" s="51">
        <f>Source!AR92</f>
        <v>6.48</v>
      </c>
      <c r="F266" s="51">
        <f>ROUND((0.7)*1.2,7)</f>
        <v>0.84</v>
      </c>
      <c r="G266" s="51">
        <f>ROUND(Source!V92, 7)</f>
        <v>1632.6878400000001</v>
      </c>
      <c r="H266" s="52"/>
      <c r="I266" s="53"/>
      <c r="J266" s="52"/>
      <c r="K266" s="53"/>
      <c r="L266" s="52"/>
    </row>
    <row r="267" spans="1:101" ht="14.25" x14ac:dyDescent="0.2">
      <c r="A267" s="39"/>
      <c r="B267" s="39"/>
      <c r="C267" s="39" t="s">
        <v>483</v>
      </c>
      <c r="D267" s="40"/>
      <c r="E267" s="41"/>
      <c r="F267" s="41"/>
      <c r="G267" s="41"/>
      <c r="H267" s="43">
        <f>H261+H262+H264</f>
        <v>11182.869999999999</v>
      </c>
      <c r="I267" s="42"/>
      <c r="J267" s="43">
        <f>J261+J262+J264</f>
        <v>326253.82</v>
      </c>
      <c r="K267" s="42"/>
      <c r="L267" s="43">
        <f>L261+L262+L264</f>
        <v>5789012.3799999999</v>
      </c>
    </row>
    <row r="268" spans="1:101" ht="14.25" x14ac:dyDescent="0.2">
      <c r="A268" s="39"/>
      <c r="B268" s="39"/>
      <c r="C268" s="39" t="s">
        <v>484</v>
      </c>
      <c r="D268" s="40"/>
      <c r="E268" s="41"/>
      <c r="F268" s="41"/>
      <c r="G268" s="41"/>
      <c r="H268" s="43"/>
      <c r="I268" s="42"/>
      <c r="J268" s="43">
        <f>SUM(S256:S271)+SUM(T256:T271)+SUM(X256:X271)+SUM(Y256:Y271)+SUM(Z256:Z271)</f>
        <v>73640.73</v>
      </c>
      <c r="K268" s="42"/>
      <c r="L268" s="43">
        <f>SUM(AR256:AR271)+SUM(AS256:AS271)+SUM(AT256:AT271)+SUM(AU256:AU271)+SUM(AV256:AV271)</f>
        <v>3750522.1</v>
      </c>
    </row>
    <row r="269" spans="1:101" ht="14.25" x14ac:dyDescent="0.2">
      <c r="A269" s="39"/>
      <c r="B269" s="39" t="s">
        <v>30</v>
      </c>
      <c r="C269" s="39" t="s">
        <v>485</v>
      </c>
      <c r="D269" s="40" t="s">
        <v>486</v>
      </c>
      <c r="E269" s="41">
        <f>Source!BZ92</f>
        <v>103</v>
      </c>
      <c r="F269" s="41"/>
      <c r="G269" s="41">
        <f>Source!AT92</f>
        <v>103</v>
      </c>
      <c r="H269" s="43"/>
      <c r="I269" s="42"/>
      <c r="J269" s="43">
        <f>SUM(AD256:AD271)</f>
        <v>75849.95</v>
      </c>
      <c r="K269" s="42"/>
      <c r="L269" s="43">
        <f>SUM(AZ256:AZ271)</f>
        <v>3863037.76</v>
      </c>
    </row>
    <row r="270" spans="1:101" ht="14.25" x14ac:dyDescent="0.2">
      <c r="A270" s="49"/>
      <c r="B270" s="49" t="s">
        <v>31</v>
      </c>
      <c r="C270" s="49" t="s">
        <v>487</v>
      </c>
      <c r="D270" s="50" t="s">
        <v>486</v>
      </c>
      <c r="E270" s="51">
        <f>Source!CA92</f>
        <v>60</v>
      </c>
      <c r="F270" s="51"/>
      <c r="G270" s="51">
        <f>Source!AU92</f>
        <v>60</v>
      </c>
      <c r="H270" s="52"/>
      <c r="I270" s="53"/>
      <c r="J270" s="52">
        <f>SUM(AE256:AE271)</f>
        <v>44184.44</v>
      </c>
      <c r="K270" s="53"/>
      <c r="L270" s="52">
        <f>SUM(BA256:BA271)</f>
        <v>2250313.2599999998</v>
      </c>
    </row>
    <row r="271" spans="1:101" ht="15" x14ac:dyDescent="0.2">
      <c r="C271" s="81" t="s">
        <v>488</v>
      </c>
      <c r="D271" s="81"/>
      <c r="E271" s="81"/>
      <c r="F271" s="81"/>
      <c r="G271" s="81"/>
      <c r="H271" s="81"/>
      <c r="I271" s="82">
        <f>J261+J262+J264+J269+J270</f>
        <v>446288.21</v>
      </c>
      <c r="J271" s="82"/>
      <c r="K271" s="82">
        <f>L261+L262+L264+L269+L270</f>
        <v>11902363.4</v>
      </c>
      <c r="L271" s="82"/>
      <c r="O271" s="54">
        <f>J261+J262+J264+J269+J270</f>
        <v>446288.21</v>
      </c>
      <c r="P271" s="54">
        <f>J262</f>
        <v>271764.90000000002</v>
      </c>
      <c r="R271" t="s">
        <v>489</v>
      </c>
      <c r="S271" s="54">
        <f>J261</f>
        <v>54488.92</v>
      </c>
      <c r="U271" s="54">
        <f>J261</f>
        <v>54488.92</v>
      </c>
      <c r="X271" s="54">
        <f>J263</f>
        <v>19151.810000000001</v>
      </c>
      <c r="Z271" t="s">
        <v>489</v>
      </c>
      <c r="AA271" s="54">
        <f>J264</f>
        <v>0</v>
      </c>
      <c r="AD271">
        <f>ROUND((Source!AT92/100)*((ROUND(Source!AF92*Source!I92, 2)+ROUND(Source!AE92*Source!I92, 2))), 2)</f>
        <v>75849.95</v>
      </c>
      <c r="AE271">
        <f>ROUND((Source!AU92/100)*((ROUND(Source!AF92*Source!I92, 2)+ROUND(Source!AE92*Source!I92, 2))), 2)</f>
        <v>44184.44</v>
      </c>
      <c r="AN271" s="54">
        <f>L261+L262+L264+L269+L270</f>
        <v>11902363.4</v>
      </c>
      <c r="AO271" s="54">
        <f>L262</f>
        <v>3013891.84</v>
      </c>
      <c r="AQ271" t="s">
        <v>489</v>
      </c>
      <c r="AR271" s="54">
        <f>L261</f>
        <v>2775120.54</v>
      </c>
      <c r="AT271" s="54">
        <f>L263</f>
        <v>975401.56</v>
      </c>
      <c r="AV271" t="s">
        <v>489</v>
      </c>
      <c r="AW271" s="54">
        <f>L264</f>
        <v>0</v>
      </c>
      <c r="AZ271">
        <f>Source!X92</f>
        <v>3863037.76</v>
      </c>
      <c r="BA271">
        <f>Source!Y92</f>
        <v>2250313.2599999998</v>
      </c>
      <c r="BH271" s="54">
        <f>J261+J262+J264+J269+J270</f>
        <v>446288.21</v>
      </c>
      <c r="CD271">
        <v>1</v>
      </c>
    </row>
    <row r="272" spans="1:101" ht="42.75" x14ac:dyDescent="0.2">
      <c r="A272" s="38" t="s">
        <v>50</v>
      </c>
      <c r="B272" s="39" t="str">
        <f>Source!F94</f>
        <v>т01-01-01-017</v>
      </c>
      <c r="C272" s="39" t="str">
        <f>Source!G94</f>
        <v>Погрузка при автомобильных перевозках металлических конструкций массой от 3 до 6 т</v>
      </c>
      <c r="D272" s="40" t="str">
        <f>Source!H94</f>
        <v>1 Т ГРУЗА</v>
      </c>
      <c r="E272" s="41">
        <f>Source!K94</f>
        <v>352.55</v>
      </c>
      <c r="F272" s="41"/>
      <c r="G272" s="41">
        <f>Source!I94</f>
        <v>352.55</v>
      </c>
      <c r="H272" s="43"/>
      <c r="I272" s="42"/>
      <c r="J272" s="43"/>
      <c r="K272" s="42"/>
      <c r="L272" s="43"/>
    </row>
    <row r="273" spans="1:82" ht="14.25" x14ac:dyDescent="0.2">
      <c r="A273" s="39"/>
      <c r="B273" s="42">
        <v>1</v>
      </c>
      <c r="C273" s="39" t="s">
        <v>478</v>
      </c>
      <c r="D273" s="40"/>
      <c r="E273" s="41"/>
      <c r="F273" s="41"/>
      <c r="G273" s="41"/>
      <c r="H273" s="43">
        <f>Source!AO94</f>
        <v>0.93</v>
      </c>
      <c r="I273" s="42"/>
      <c r="J273" s="43">
        <f>ROUND(Source!AF94*Source!I94, 2)</f>
        <v>853.17</v>
      </c>
      <c r="K273" s="42">
        <f>IF(Source!BA94&lt;&gt; 0, Source!BA94, 1)</f>
        <v>29.82</v>
      </c>
      <c r="L273" s="43">
        <f>Source!S94</f>
        <v>25441.56</v>
      </c>
    </row>
    <row r="274" spans="1:82" ht="14.25" x14ac:dyDescent="0.2">
      <c r="A274" s="39"/>
      <c r="B274" s="42">
        <v>2</v>
      </c>
      <c r="C274" s="39" t="s">
        <v>479</v>
      </c>
      <c r="D274" s="40"/>
      <c r="E274" s="41"/>
      <c r="F274" s="41"/>
      <c r="G274" s="41"/>
      <c r="H274" s="43">
        <f>Source!AM94</f>
        <v>4.93</v>
      </c>
      <c r="I274" s="42"/>
      <c r="J274" s="43">
        <f>ROUND((((Source!ET94)-(Source!EU94))+Source!AE94)*Source!I94, 2)</f>
        <v>2104.7199999999998</v>
      </c>
      <c r="K274" s="42">
        <f>IF(Source!BB94&lt;&gt; 0, Source!BB94, 1)</f>
        <v>29.82</v>
      </c>
      <c r="L274" s="43">
        <f>Source!HD94</f>
        <v>88204.41</v>
      </c>
    </row>
    <row r="275" spans="1:82" ht="14.25" x14ac:dyDescent="0.2">
      <c r="A275" s="39"/>
      <c r="B275" s="42">
        <v>3</v>
      </c>
      <c r="C275" s="39" t="s">
        <v>480</v>
      </c>
      <c r="D275" s="40"/>
      <c r="E275" s="41"/>
      <c r="F275" s="41"/>
      <c r="G275" s="41"/>
      <c r="H275" s="43">
        <f>Source!AN94</f>
        <v>0.65</v>
      </c>
      <c r="I275" s="42"/>
      <c r="J275" s="48">
        <f>ROUND(Source!AE94*Source!I94, 2)</f>
        <v>595.80999999999995</v>
      </c>
      <c r="K275" s="42">
        <f>IF(Source!BS94&lt;&gt; 0, Source!BS94, 1)</f>
        <v>29.82</v>
      </c>
      <c r="L275" s="48">
        <f>Source!R94</f>
        <v>17767.04</v>
      </c>
    </row>
    <row r="276" spans="1:82" ht="14.25" x14ac:dyDescent="0.2">
      <c r="A276" s="39"/>
      <c r="B276" s="39"/>
      <c r="C276" s="39" t="s">
        <v>481</v>
      </c>
      <c r="D276" s="40" t="s">
        <v>454</v>
      </c>
      <c r="E276" s="41">
        <f>Source!AQ94</f>
        <v>0.11899999999999999</v>
      </c>
      <c r="F276" s="41"/>
      <c r="G276" s="41">
        <f>ROUND(Source!U94, 7)</f>
        <v>41.953449999999997</v>
      </c>
      <c r="H276" s="43"/>
      <c r="I276" s="42"/>
      <c r="J276" s="43"/>
      <c r="K276" s="42"/>
      <c r="L276" s="43"/>
    </row>
    <row r="277" spans="1:82" ht="14.25" x14ac:dyDescent="0.2">
      <c r="A277" s="39"/>
      <c r="B277" s="39"/>
      <c r="C277" s="49" t="s">
        <v>482</v>
      </c>
      <c r="D277" s="50" t="s">
        <v>454</v>
      </c>
      <c r="E277" s="51">
        <f>Source!AR94</f>
        <v>5.6000000000000001E-2</v>
      </c>
      <c r="F277" s="51"/>
      <c r="G277" s="51">
        <f>ROUND(Source!V94, 7)</f>
        <v>19.742799999999999</v>
      </c>
      <c r="H277" s="52"/>
      <c r="I277" s="53"/>
      <c r="J277" s="52"/>
      <c r="K277" s="53"/>
      <c r="L277" s="52"/>
    </row>
    <row r="278" spans="1:82" ht="14.25" x14ac:dyDescent="0.2">
      <c r="A278" s="39"/>
      <c r="B278" s="39"/>
      <c r="C278" s="39" t="s">
        <v>483</v>
      </c>
      <c r="D278" s="40"/>
      <c r="E278" s="41"/>
      <c r="F278" s="41"/>
      <c r="G278" s="41"/>
      <c r="H278" s="43">
        <f>H273+H274</f>
        <v>5.8599999999999994</v>
      </c>
      <c r="I278" s="42"/>
      <c r="J278" s="43">
        <f>J273+J274</f>
        <v>2957.89</v>
      </c>
      <c r="K278" s="42"/>
      <c r="L278" s="43">
        <f>L273+L274</f>
        <v>113645.97</v>
      </c>
    </row>
    <row r="279" spans="1:82" ht="14.25" x14ac:dyDescent="0.2">
      <c r="A279" s="49"/>
      <c r="B279" s="49"/>
      <c r="C279" s="49" t="s">
        <v>484</v>
      </c>
      <c r="D279" s="50"/>
      <c r="E279" s="51"/>
      <c r="F279" s="51"/>
      <c r="G279" s="51"/>
      <c r="H279" s="52"/>
      <c r="I279" s="53"/>
      <c r="J279" s="52">
        <f>SUM(S272:S280)+SUM(T272:T280)+SUM(X272:X280)+SUM(Y272:Y280)+SUM(Z272:Z280)</f>
        <v>1448.98</v>
      </c>
      <c r="K279" s="53"/>
      <c r="L279" s="52">
        <f>SUM(AR272:AR280)+SUM(AS272:AS280)+SUM(AT272:AT280)+SUM(AU272:AU280)+SUM(AV272:AV280)</f>
        <v>43208.600000000006</v>
      </c>
    </row>
    <row r="280" spans="1:82" ht="15" x14ac:dyDescent="0.2">
      <c r="C280" s="81" t="s">
        <v>488</v>
      </c>
      <c r="D280" s="81"/>
      <c r="E280" s="81"/>
      <c r="F280" s="81"/>
      <c r="G280" s="81"/>
      <c r="H280" s="81"/>
      <c r="I280" s="82">
        <f>J273+J274</f>
        <v>2957.89</v>
      </c>
      <c r="J280" s="82"/>
      <c r="K280" s="82">
        <f>L273+L274</f>
        <v>113645.97</v>
      </c>
      <c r="L280" s="82"/>
      <c r="O280" s="54">
        <f>J273+J274</f>
        <v>2957.89</v>
      </c>
      <c r="Q280" s="54">
        <f>J274</f>
        <v>2104.7199999999998</v>
      </c>
      <c r="R280" t="s">
        <v>489</v>
      </c>
      <c r="T280" s="54">
        <f>J273</f>
        <v>853.17</v>
      </c>
      <c r="U280" s="54">
        <f>J273</f>
        <v>853.17</v>
      </c>
      <c r="Y280" s="54">
        <f>J275</f>
        <v>595.80999999999995</v>
      </c>
      <c r="Z280" t="s">
        <v>489</v>
      </c>
      <c r="AD280">
        <f>ROUND((Source!AT94/100)*((ROUND(Source!AF94*Source!I94, 2)+ROUND(Source!AE94*Source!I94, 2))), 2)</f>
        <v>0</v>
      </c>
      <c r="AE280">
        <f>ROUND((Source!AU94/100)*((ROUND(Source!AF94*Source!I94, 2)+ROUND(Source!AE94*Source!I94, 2))), 2)</f>
        <v>0</v>
      </c>
      <c r="AF280" s="54">
        <f>J273+J274</f>
        <v>2957.89</v>
      </c>
      <c r="AN280" s="54">
        <f>L273+L274</f>
        <v>113645.97</v>
      </c>
      <c r="AP280" s="54">
        <f>L274</f>
        <v>88204.41</v>
      </c>
      <c r="AQ280" t="s">
        <v>489</v>
      </c>
      <c r="AS280" s="54">
        <f>L273</f>
        <v>25441.56</v>
      </c>
      <c r="AU280" s="54">
        <f>L275</f>
        <v>17767.04</v>
      </c>
      <c r="AV280" t="s">
        <v>489</v>
      </c>
      <c r="AZ280">
        <f>Source!X94</f>
        <v>0</v>
      </c>
      <c r="BA280">
        <f>Source!Y94</f>
        <v>0</v>
      </c>
      <c r="BB280" s="54">
        <f>L273+L274</f>
        <v>113645.97</v>
      </c>
      <c r="CD280">
        <v>1</v>
      </c>
    </row>
    <row r="281" spans="1:82" ht="71.25" x14ac:dyDescent="0.2">
      <c r="A281" s="38" t="s">
        <v>54</v>
      </c>
      <c r="B281" s="39" t="str">
        <f>Source!F96</f>
        <v>т03-21-01-023</v>
      </c>
      <c r="C281" s="39" t="str">
        <f>Source!G96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281" s="40" t="str">
        <f>Source!H96</f>
        <v>1 Т ГРУЗА</v>
      </c>
      <c r="E281" s="41">
        <f>Source!K96</f>
        <v>352.55</v>
      </c>
      <c r="F281" s="41"/>
      <c r="G281" s="41">
        <f>Source!I96</f>
        <v>352.55</v>
      </c>
      <c r="H281" s="43"/>
      <c r="I281" s="42"/>
      <c r="J281" s="43"/>
      <c r="K281" s="42"/>
      <c r="L281" s="43"/>
    </row>
    <row r="282" spans="1:82" ht="14.25" x14ac:dyDescent="0.2">
      <c r="A282" s="39"/>
      <c r="B282" s="42">
        <v>2</v>
      </c>
      <c r="C282" s="49" t="s">
        <v>479</v>
      </c>
      <c r="D282" s="50"/>
      <c r="E282" s="51"/>
      <c r="F282" s="51"/>
      <c r="G282" s="51"/>
      <c r="H282" s="52">
        <f>Source!AM96</f>
        <v>16.53</v>
      </c>
      <c r="I282" s="53"/>
      <c r="J282" s="52">
        <f>ROUND((((Source!ET96)-(Source!EU96))+Source!AE96)*Source!I96, 2)</f>
        <v>5827.65</v>
      </c>
      <c r="K282" s="53">
        <f>IF(Source!BB96&lt;&gt; 0, Source!BB96, 1)</f>
        <v>21.15</v>
      </c>
      <c r="L282" s="52">
        <f>Source!HD96</f>
        <v>123254.83</v>
      </c>
    </row>
    <row r="283" spans="1:82" ht="14.25" x14ac:dyDescent="0.2">
      <c r="A283" s="49"/>
      <c r="B283" s="49"/>
      <c r="C283" s="49" t="s">
        <v>483</v>
      </c>
      <c r="D283" s="50"/>
      <c r="E283" s="51"/>
      <c r="F283" s="51"/>
      <c r="G283" s="51"/>
      <c r="H283" s="52">
        <f>H282</f>
        <v>16.53</v>
      </c>
      <c r="I283" s="53"/>
      <c r="J283" s="52">
        <f>J282</f>
        <v>5827.65</v>
      </c>
      <c r="K283" s="53"/>
      <c r="L283" s="52">
        <f>L282</f>
        <v>123254.83</v>
      </c>
    </row>
    <row r="284" spans="1:82" ht="15" x14ac:dyDescent="0.2">
      <c r="C284" s="81" t="s">
        <v>488</v>
      </c>
      <c r="D284" s="81"/>
      <c r="E284" s="81"/>
      <c r="F284" s="81"/>
      <c r="G284" s="81"/>
      <c r="H284" s="81"/>
      <c r="I284" s="82">
        <f>J282</f>
        <v>5827.65</v>
      </c>
      <c r="J284" s="82"/>
      <c r="K284" s="82">
        <f>L282</f>
        <v>123254.83</v>
      </c>
      <c r="L284" s="82"/>
      <c r="O284" s="54">
        <f>J282</f>
        <v>5827.65</v>
      </c>
      <c r="Q284" s="54">
        <f>J282</f>
        <v>5827.65</v>
      </c>
      <c r="R284" t="s">
        <v>489</v>
      </c>
      <c r="T284">
        <f>0</f>
        <v>0</v>
      </c>
      <c r="U284">
        <f>0</f>
        <v>0</v>
      </c>
      <c r="Y284">
        <f>0</f>
        <v>0</v>
      </c>
      <c r="Z284" t="s">
        <v>489</v>
      </c>
      <c r="AD284">
        <f>ROUND((Source!AT96/100)*((ROUND(Source!AF96*Source!I96, 2)+ROUND(Source!AE96*Source!I96, 2))), 2)</f>
        <v>0</v>
      </c>
      <c r="AE284">
        <f>ROUND((Source!AU96/100)*((ROUND(Source!AF96*Source!I96, 2)+ROUND(Source!AE96*Source!I96, 2))), 2)</f>
        <v>0</v>
      </c>
      <c r="AF284" s="54">
        <f>J282</f>
        <v>5827.65</v>
      </c>
      <c r="AN284" s="54">
        <f>L282</f>
        <v>123254.83</v>
      </c>
      <c r="AP284" s="54">
        <f>L282</f>
        <v>123254.83</v>
      </c>
      <c r="AQ284" t="s">
        <v>489</v>
      </c>
      <c r="AS284">
        <f>0</f>
        <v>0</v>
      </c>
      <c r="AU284">
        <f>0</f>
        <v>0</v>
      </c>
      <c r="AV284" t="s">
        <v>489</v>
      </c>
      <c r="AZ284">
        <f>Source!X96</f>
        <v>0</v>
      </c>
      <c r="BA284">
        <f>Source!Y96</f>
        <v>0</v>
      </c>
      <c r="BB284" s="54">
        <f>L282</f>
        <v>123254.83</v>
      </c>
      <c r="CD284">
        <v>1</v>
      </c>
    </row>
    <row r="285" spans="1:82" ht="42.75" x14ac:dyDescent="0.2">
      <c r="A285" s="38" t="s">
        <v>58</v>
      </c>
      <c r="B285" s="39" t="str">
        <f>Source!F98</f>
        <v>т01-01-02-017</v>
      </c>
      <c r="C285" s="39" t="str">
        <f>Source!G98</f>
        <v>Разгрузка при автомобильных перевозках металлических конструкций массой от 3 до 6 т</v>
      </c>
      <c r="D285" s="40" t="str">
        <f>Source!H98</f>
        <v>1 Т ГРУЗА</v>
      </c>
      <c r="E285" s="41">
        <f>Source!K98</f>
        <v>352.55</v>
      </c>
      <c r="F285" s="41"/>
      <c r="G285" s="41">
        <f>Source!I98</f>
        <v>352.55</v>
      </c>
      <c r="H285" s="43"/>
      <c r="I285" s="42"/>
      <c r="J285" s="43"/>
      <c r="K285" s="42"/>
      <c r="L285" s="43"/>
    </row>
    <row r="286" spans="1:82" ht="14.25" x14ac:dyDescent="0.2">
      <c r="A286" s="39"/>
      <c r="B286" s="42">
        <v>1</v>
      </c>
      <c r="C286" s="39" t="s">
        <v>478</v>
      </c>
      <c r="D286" s="40"/>
      <c r="E286" s="41"/>
      <c r="F286" s="41"/>
      <c r="G286" s="41"/>
      <c r="H286" s="43">
        <f>Source!AO98</f>
        <v>0.93</v>
      </c>
      <c r="I286" s="42"/>
      <c r="J286" s="43">
        <f>ROUND(Source!AF98*Source!I98, 2)</f>
        <v>853.17</v>
      </c>
      <c r="K286" s="42">
        <f>IF(Source!BA98&lt;&gt; 0, Source!BA98, 1)</f>
        <v>29.82</v>
      </c>
      <c r="L286" s="43">
        <f>Source!S98</f>
        <v>25441.56</v>
      </c>
    </row>
    <row r="287" spans="1:82" ht="14.25" x14ac:dyDescent="0.2">
      <c r="A287" s="39"/>
      <c r="B287" s="42">
        <v>2</v>
      </c>
      <c r="C287" s="39" t="s">
        <v>479</v>
      </c>
      <c r="D287" s="40"/>
      <c r="E287" s="41"/>
      <c r="F287" s="41"/>
      <c r="G287" s="41"/>
      <c r="H287" s="43">
        <f>Source!AM98</f>
        <v>4.93</v>
      </c>
      <c r="I287" s="42"/>
      <c r="J287" s="43">
        <f>ROUND((((Source!ET98)-(Source!EU98))+Source!AE98)*Source!I98, 2)</f>
        <v>2104.7199999999998</v>
      </c>
      <c r="K287" s="42">
        <f>IF(Source!BB98&lt;&gt; 0, Source!BB98, 1)</f>
        <v>29.82</v>
      </c>
      <c r="L287" s="43">
        <f>Source!HD98</f>
        <v>88204.41</v>
      </c>
    </row>
    <row r="288" spans="1:82" ht="14.25" x14ac:dyDescent="0.2">
      <c r="A288" s="39"/>
      <c r="B288" s="42">
        <v>3</v>
      </c>
      <c r="C288" s="39" t="s">
        <v>480</v>
      </c>
      <c r="D288" s="40"/>
      <c r="E288" s="41"/>
      <c r="F288" s="41"/>
      <c r="G288" s="41"/>
      <c r="H288" s="43">
        <f>Source!AN98</f>
        <v>0.65</v>
      </c>
      <c r="I288" s="42"/>
      <c r="J288" s="48">
        <f>ROUND(Source!AE98*Source!I98, 2)</f>
        <v>595.80999999999995</v>
      </c>
      <c r="K288" s="42">
        <f>IF(Source!BS98&lt;&gt; 0, Source!BS98, 1)</f>
        <v>29.82</v>
      </c>
      <c r="L288" s="48">
        <f>Source!R98</f>
        <v>17767.04</v>
      </c>
    </row>
    <row r="289" spans="1:82" ht="14.25" x14ac:dyDescent="0.2">
      <c r="A289" s="39"/>
      <c r="B289" s="39"/>
      <c r="C289" s="39" t="s">
        <v>481</v>
      </c>
      <c r="D289" s="40" t="s">
        <v>454</v>
      </c>
      <c r="E289" s="41">
        <f>Source!AQ98</f>
        <v>0.11899999999999999</v>
      </c>
      <c r="F289" s="41"/>
      <c r="G289" s="41">
        <f>ROUND(Source!U98, 7)</f>
        <v>41.953449999999997</v>
      </c>
      <c r="H289" s="43"/>
      <c r="I289" s="42"/>
      <c r="J289" s="43"/>
      <c r="K289" s="42"/>
      <c r="L289" s="43"/>
    </row>
    <row r="290" spans="1:82" ht="14.25" x14ac:dyDescent="0.2">
      <c r="A290" s="39"/>
      <c r="B290" s="39"/>
      <c r="C290" s="49" t="s">
        <v>482</v>
      </c>
      <c r="D290" s="50" t="s">
        <v>454</v>
      </c>
      <c r="E290" s="51">
        <f>Source!AR98</f>
        <v>5.6000000000000001E-2</v>
      </c>
      <c r="F290" s="51"/>
      <c r="G290" s="51">
        <f>ROUND(Source!V98, 7)</f>
        <v>19.742799999999999</v>
      </c>
      <c r="H290" s="52"/>
      <c r="I290" s="53"/>
      <c r="J290" s="52"/>
      <c r="K290" s="53"/>
      <c r="L290" s="52"/>
    </row>
    <row r="291" spans="1:82" ht="14.25" x14ac:dyDescent="0.2">
      <c r="A291" s="39"/>
      <c r="B291" s="39"/>
      <c r="C291" s="39" t="s">
        <v>483</v>
      </c>
      <c r="D291" s="40"/>
      <c r="E291" s="41"/>
      <c r="F291" s="41"/>
      <c r="G291" s="41"/>
      <c r="H291" s="43">
        <f>H286+H287</f>
        <v>5.8599999999999994</v>
      </c>
      <c r="I291" s="42"/>
      <c r="J291" s="43">
        <f>J286+J287</f>
        <v>2957.89</v>
      </c>
      <c r="K291" s="42"/>
      <c r="L291" s="43">
        <f>L286+L287</f>
        <v>113645.97</v>
      </c>
    </row>
    <row r="292" spans="1:82" ht="14.25" x14ac:dyDescent="0.2">
      <c r="A292" s="49"/>
      <c r="B292" s="49"/>
      <c r="C292" s="49" t="s">
        <v>484</v>
      </c>
      <c r="D292" s="50"/>
      <c r="E292" s="51"/>
      <c r="F292" s="51"/>
      <c r="G292" s="51"/>
      <c r="H292" s="52"/>
      <c r="I292" s="53"/>
      <c r="J292" s="52">
        <f>SUM(S285:S293)+SUM(T285:T293)+SUM(X285:X293)+SUM(Y285:Y293)+SUM(Z285:Z293)</f>
        <v>1448.98</v>
      </c>
      <c r="K292" s="53"/>
      <c r="L292" s="52">
        <f>SUM(AR285:AR293)+SUM(AS285:AS293)+SUM(AT285:AT293)+SUM(AU285:AU293)+SUM(AV285:AV293)</f>
        <v>43208.600000000006</v>
      </c>
    </row>
    <row r="293" spans="1:82" ht="15" x14ac:dyDescent="0.2">
      <c r="C293" s="81" t="s">
        <v>488</v>
      </c>
      <c r="D293" s="81"/>
      <c r="E293" s="81"/>
      <c r="F293" s="81"/>
      <c r="G293" s="81"/>
      <c r="H293" s="81"/>
      <c r="I293" s="82">
        <f>J286+J287</f>
        <v>2957.89</v>
      </c>
      <c r="J293" s="82"/>
      <c r="K293" s="82">
        <f>L286+L287</f>
        <v>113645.97</v>
      </c>
      <c r="L293" s="82"/>
      <c r="O293" s="54">
        <f>J286+J287</f>
        <v>2957.89</v>
      </c>
      <c r="Q293" s="54">
        <f>J287</f>
        <v>2104.7199999999998</v>
      </c>
      <c r="R293" t="s">
        <v>489</v>
      </c>
      <c r="T293" s="54">
        <f>J286</f>
        <v>853.17</v>
      </c>
      <c r="U293" s="54">
        <f>J286</f>
        <v>853.17</v>
      </c>
      <c r="Y293" s="54">
        <f>J288</f>
        <v>595.80999999999995</v>
      </c>
      <c r="Z293" t="s">
        <v>489</v>
      </c>
      <c r="AD293">
        <f>ROUND((Source!AT98/100)*((ROUND(Source!AF98*Source!I98, 2)+ROUND(Source!AE98*Source!I98, 2))), 2)</f>
        <v>0</v>
      </c>
      <c r="AE293">
        <f>ROUND((Source!AU98/100)*((ROUND(Source!AF98*Source!I98, 2)+ROUND(Source!AE98*Source!I98, 2))), 2)</f>
        <v>0</v>
      </c>
      <c r="AF293" s="54">
        <f>J286+J287</f>
        <v>2957.89</v>
      </c>
      <c r="AN293" s="54">
        <f>L286+L287</f>
        <v>113645.97</v>
      </c>
      <c r="AP293" s="54">
        <f>L287</f>
        <v>88204.41</v>
      </c>
      <c r="AQ293" t="s">
        <v>489</v>
      </c>
      <c r="AS293" s="54">
        <f>L286</f>
        <v>25441.56</v>
      </c>
      <c r="AU293" s="54">
        <f>L288</f>
        <v>17767.04</v>
      </c>
      <c r="AV293" t="s">
        <v>489</v>
      </c>
      <c r="AZ293">
        <f>Source!X98</f>
        <v>0</v>
      </c>
      <c r="BA293">
        <f>Source!Y98</f>
        <v>0</v>
      </c>
      <c r="BB293" s="54">
        <f>L286+L287</f>
        <v>113645.97</v>
      </c>
      <c r="CD293">
        <v>1</v>
      </c>
    </row>
    <row r="295" spans="1:82" ht="15" x14ac:dyDescent="0.2">
      <c r="A295" s="57"/>
      <c r="B295" s="58"/>
      <c r="C295" s="78" t="s">
        <v>497</v>
      </c>
      <c r="D295" s="78"/>
      <c r="E295" s="78"/>
      <c r="F295" s="78"/>
      <c r="G295" s="78"/>
      <c r="H295" s="78"/>
      <c r="I295" s="59"/>
      <c r="J295" s="60">
        <f>J297+J298+J304+J308</f>
        <v>401660.70999999996</v>
      </c>
      <c r="K295" s="60"/>
      <c r="L295" s="60">
        <f>L297+L298+L304+L308</f>
        <v>7279208</v>
      </c>
    </row>
    <row r="296" spans="1:82" ht="14.25" x14ac:dyDescent="0.2">
      <c r="A296" s="55"/>
      <c r="B296" s="56"/>
      <c r="C296" s="79" t="s">
        <v>498</v>
      </c>
      <c r="D296" s="75"/>
      <c r="E296" s="75"/>
      <c r="F296" s="75"/>
      <c r="G296" s="75"/>
      <c r="H296" s="75"/>
      <c r="I296" s="41"/>
      <c r="J296" s="43"/>
      <c r="K296" s="43"/>
      <c r="L296" s="43"/>
    </row>
    <row r="297" spans="1:82" ht="14.25" x14ac:dyDescent="0.2">
      <c r="A297" s="55"/>
      <c r="B297" s="56"/>
      <c r="C297" s="75" t="s">
        <v>499</v>
      </c>
      <c r="D297" s="75"/>
      <c r="E297" s="75"/>
      <c r="F297" s="75"/>
      <c r="G297" s="75"/>
      <c r="H297" s="75"/>
      <c r="I297" s="41"/>
      <c r="J297" s="43">
        <f>SUM(S239:S293)</f>
        <v>65266.659999999996</v>
      </c>
      <c r="K297" s="43"/>
      <c r="L297" s="43">
        <f>SUM(AR239:AR293)</f>
        <v>3324030.84</v>
      </c>
    </row>
    <row r="298" spans="1:82" ht="14.25" x14ac:dyDescent="0.2">
      <c r="A298" s="55"/>
      <c r="B298" s="56"/>
      <c r="C298" s="75" t="s">
        <v>500</v>
      </c>
      <c r="D298" s="75"/>
      <c r="E298" s="75"/>
      <c r="F298" s="75"/>
      <c r="G298" s="75"/>
      <c r="H298" s="75"/>
      <c r="I298" s="41"/>
      <c r="J298" s="43">
        <f>J300+J303</f>
        <v>324650.62</v>
      </c>
      <c r="K298" s="43"/>
      <c r="L298" s="43">
        <f>L300+L303</f>
        <v>3604630.3899999997</v>
      </c>
    </row>
    <row r="299" spans="1:82" ht="14.25" x14ac:dyDescent="0.2">
      <c r="A299" s="55"/>
      <c r="B299" s="56"/>
      <c r="C299" s="79" t="s">
        <v>501</v>
      </c>
      <c r="D299" s="75"/>
      <c r="E299" s="75"/>
      <c r="F299" s="75"/>
      <c r="G299" s="75"/>
      <c r="H299" s="75"/>
      <c r="I299" s="41"/>
      <c r="J299" s="43"/>
      <c r="K299" s="43"/>
      <c r="L299" s="43"/>
    </row>
    <row r="300" spans="1:82" ht="14.25" x14ac:dyDescent="0.2">
      <c r="A300" s="55"/>
      <c r="B300" s="56"/>
      <c r="C300" s="75" t="s">
        <v>502</v>
      </c>
      <c r="D300" s="75"/>
      <c r="E300" s="75"/>
      <c r="F300" s="75"/>
      <c r="G300" s="75"/>
      <c r="H300" s="75"/>
      <c r="I300" s="41"/>
      <c r="J300" s="43">
        <f>SUM(P239:P293)</f>
        <v>324650.62</v>
      </c>
      <c r="K300" s="43"/>
      <c r="L300" s="43">
        <f>SUM(AO239:AO293)</f>
        <v>3604630.3899999997</v>
      </c>
    </row>
    <row r="301" spans="1:82" ht="14.25" x14ac:dyDescent="0.2">
      <c r="A301" s="55"/>
      <c r="B301" s="56"/>
      <c r="C301" s="79" t="s">
        <v>503</v>
      </c>
      <c r="D301" s="75"/>
      <c r="E301" s="75"/>
      <c r="F301" s="75"/>
      <c r="G301" s="75"/>
      <c r="H301" s="75"/>
      <c r="I301" s="41"/>
      <c r="J301" s="43"/>
      <c r="K301" s="43"/>
      <c r="L301" s="43"/>
    </row>
    <row r="302" spans="1:82" ht="14.25" x14ac:dyDescent="0.2">
      <c r="A302" s="55"/>
      <c r="B302" s="56"/>
      <c r="C302" s="75" t="s">
        <v>504</v>
      </c>
      <c r="D302" s="75"/>
      <c r="E302" s="75"/>
      <c r="F302" s="75"/>
      <c r="G302" s="75"/>
      <c r="H302" s="75"/>
      <c r="I302" s="41"/>
      <c r="J302" s="43">
        <f>SUM(X239:X293)</f>
        <v>22902.720000000001</v>
      </c>
      <c r="K302" s="43"/>
      <c r="L302" s="43">
        <f>SUM(AT239:AT293)</f>
        <v>1166435.2000000002</v>
      </c>
    </row>
    <row r="303" spans="1:82" ht="14.25" hidden="1" x14ac:dyDescent="0.2">
      <c r="A303" s="55"/>
      <c r="B303" s="56"/>
      <c r="C303" s="75" t="s">
        <v>505</v>
      </c>
      <c r="D303" s="75"/>
      <c r="E303" s="75"/>
      <c r="F303" s="75"/>
      <c r="G303" s="75"/>
      <c r="H303" s="75"/>
      <c r="I303" s="41"/>
      <c r="J303" s="43">
        <f>SUM(Z239:Z293)</f>
        <v>0</v>
      </c>
      <c r="K303" s="43"/>
      <c r="L303" s="43">
        <f>SUM(AV239:AV293)</f>
        <v>0</v>
      </c>
    </row>
    <row r="304" spans="1:82" ht="14.25" hidden="1" x14ac:dyDescent="0.2">
      <c r="A304" s="55"/>
      <c r="B304" s="56"/>
      <c r="C304" s="75" t="s">
        <v>506</v>
      </c>
      <c r="D304" s="75"/>
      <c r="E304" s="75"/>
      <c r="F304" s="75"/>
      <c r="G304" s="75"/>
      <c r="H304" s="75"/>
      <c r="I304" s="41"/>
      <c r="J304" s="43">
        <f>J306+J307</f>
        <v>0</v>
      </c>
      <c r="K304" s="43"/>
      <c r="L304" s="43">
        <f>L306+L307</f>
        <v>0</v>
      </c>
    </row>
    <row r="305" spans="1:12" ht="14.25" hidden="1" x14ac:dyDescent="0.2">
      <c r="A305" s="55"/>
      <c r="B305" s="56"/>
      <c r="C305" s="79" t="s">
        <v>501</v>
      </c>
      <c r="D305" s="75"/>
      <c r="E305" s="75"/>
      <c r="F305" s="75"/>
      <c r="G305" s="75"/>
      <c r="H305" s="75"/>
      <c r="I305" s="41"/>
      <c r="J305" s="43"/>
      <c r="K305" s="43"/>
      <c r="L305" s="43"/>
    </row>
    <row r="306" spans="1:12" ht="14.25" hidden="1" x14ac:dyDescent="0.2">
      <c r="A306" s="55"/>
      <c r="B306" s="56"/>
      <c r="C306" s="75" t="s">
        <v>507</v>
      </c>
      <c r="D306" s="75"/>
      <c r="E306" s="75"/>
      <c r="F306" s="75"/>
      <c r="G306" s="75"/>
      <c r="H306" s="75"/>
      <c r="I306" s="41"/>
      <c r="J306" s="43">
        <f>SUM(AA239:AA293)-SUM(BJ239:BJ293)</f>
        <v>0</v>
      </c>
      <c r="K306" s="43"/>
      <c r="L306" s="43">
        <f>SUM(AW239:AW293)-SUM(BK239:BK293)</f>
        <v>0</v>
      </c>
    </row>
    <row r="307" spans="1:12" ht="14.25" hidden="1" x14ac:dyDescent="0.2">
      <c r="A307" s="55"/>
      <c r="B307" s="56"/>
      <c r="C307" s="75" t="s">
        <v>508</v>
      </c>
      <c r="D307" s="75"/>
      <c r="E307" s="75"/>
      <c r="F307" s="75"/>
      <c r="G307" s="75"/>
      <c r="H307" s="75"/>
      <c r="I307" s="41"/>
      <c r="J307" s="43">
        <f>SUM(BC239:BC293)</f>
        <v>0</v>
      </c>
      <c r="K307" s="43"/>
      <c r="L307" s="43">
        <f>SUM(BC239:BC293)</f>
        <v>0</v>
      </c>
    </row>
    <row r="308" spans="1:12" ht="14.25" x14ac:dyDescent="0.2">
      <c r="A308" s="55"/>
      <c r="B308" s="56"/>
      <c r="C308" s="75" t="s">
        <v>509</v>
      </c>
      <c r="D308" s="75"/>
      <c r="E308" s="75"/>
      <c r="F308" s="75"/>
      <c r="G308" s="75"/>
      <c r="H308" s="75"/>
      <c r="I308" s="41"/>
      <c r="J308" s="43">
        <f>SUM(AF239:AF293)</f>
        <v>11743.429999999998</v>
      </c>
      <c r="K308" s="43"/>
      <c r="L308" s="43">
        <f>SUM(BB239:BB293)</f>
        <v>350546.77</v>
      </c>
    </row>
    <row r="309" spans="1:12" ht="14.25" x14ac:dyDescent="0.2">
      <c r="A309" s="55"/>
      <c r="B309" s="56"/>
      <c r="C309" s="75" t="s">
        <v>510</v>
      </c>
      <c r="D309" s="75"/>
      <c r="E309" s="75"/>
      <c r="F309" s="75"/>
      <c r="G309" s="75"/>
      <c r="H309" s="75"/>
      <c r="I309" s="41"/>
      <c r="J309" s="43">
        <f>SUM(S239:S293)+SUM(X239:X293)+SUM(Z239:Z293)</f>
        <v>88169.38</v>
      </c>
      <c r="K309" s="43"/>
      <c r="L309" s="43">
        <f>SUM(AR239:AR293)+SUM(AT239:AT293)+SUM(AV239:AV293)</f>
        <v>4490466.04</v>
      </c>
    </row>
    <row r="310" spans="1:12" ht="14.25" x14ac:dyDescent="0.2">
      <c r="A310" s="55"/>
      <c r="B310" s="56"/>
      <c r="C310" s="75" t="s">
        <v>511</v>
      </c>
      <c r="D310" s="75"/>
      <c r="E310" s="75"/>
      <c r="F310" s="75"/>
      <c r="G310" s="75"/>
      <c r="H310" s="75"/>
      <c r="I310" s="41"/>
      <c r="J310" s="43">
        <f>SUM(AD239:AD293)</f>
        <v>90814.459999999992</v>
      </c>
      <c r="K310" s="43"/>
      <c r="L310" s="43">
        <f>SUM(AZ239:AZ293)</f>
        <v>4625180.0199999996</v>
      </c>
    </row>
    <row r="311" spans="1:12" ht="14.25" x14ac:dyDescent="0.2">
      <c r="A311" s="55"/>
      <c r="B311" s="56"/>
      <c r="C311" s="75" t="s">
        <v>512</v>
      </c>
      <c r="D311" s="75"/>
      <c r="E311" s="75"/>
      <c r="F311" s="75"/>
      <c r="G311" s="75"/>
      <c r="H311" s="75"/>
      <c r="I311" s="41"/>
      <c r="J311" s="43">
        <f>SUM(AE239:AE293)</f>
        <v>52901.630000000005</v>
      </c>
      <c r="K311" s="43"/>
      <c r="L311" s="43">
        <f>SUM(BA239:BA293)</f>
        <v>2694279.6199999996</v>
      </c>
    </row>
    <row r="312" spans="1:12" ht="14.25" hidden="1" x14ac:dyDescent="0.2">
      <c r="A312" s="55"/>
      <c r="B312" s="56"/>
      <c r="C312" s="75" t="s">
        <v>513</v>
      </c>
      <c r="D312" s="75"/>
      <c r="E312" s="75"/>
      <c r="F312" s="75"/>
      <c r="G312" s="75"/>
      <c r="H312" s="75"/>
      <c r="I312" s="41"/>
      <c r="J312" s="43">
        <f>J314+J315</f>
        <v>0</v>
      </c>
      <c r="K312" s="43"/>
      <c r="L312" s="43">
        <f>L314+L315</f>
        <v>0</v>
      </c>
    </row>
    <row r="313" spans="1:12" ht="14.25" hidden="1" x14ac:dyDescent="0.2">
      <c r="A313" s="55"/>
      <c r="B313" s="56"/>
      <c r="C313" s="79" t="s">
        <v>498</v>
      </c>
      <c r="D313" s="75"/>
      <c r="E313" s="75"/>
      <c r="F313" s="75"/>
      <c r="G313" s="75"/>
      <c r="H313" s="75"/>
      <c r="I313" s="41"/>
      <c r="J313" s="43"/>
      <c r="K313" s="43"/>
      <c r="L313" s="43"/>
    </row>
    <row r="314" spans="1:12" ht="14.25" hidden="1" x14ac:dyDescent="0.2">
      <c r="A314" s="55"/>
      <c r="B314" s="56"/>
      <c r="C314" s="75" t="s">
        <v>514</v>
      </c>
      <c r="D314" s="75"/>
      <c r="E314" s="75"/>
      <c r="F314" s="75"/>
      <c r="G314" s="75"/>
      <c r="H314" s="75"/>
      <c r="I314" s="41"/>
      <c r="J314" s="43">
        <f>SUM(BJ239:BJ293)</f>
        <v>0</v>
      </c>
      <c r="K314" s="43"/>
      <c r="L314" s="43">
        <f>SUM(BK239:BK293)</f>
        <v>0</v>
      </c>
    </row>
    <row r="315" spans="1:12" ht="14.25" hidden="1" x14ac:dyDescent="0.2">
      <c r="A315" s="55"/>
      <c r="B315" s="56"/>
      <c r="C315" s="75" t="s">
        <v>515</v>
      </c>
      <c r="D315" s="75"/>
      <c r="E315" s="75"/>
      <c r="F315" s="75"/>
      <c r="G315" s="75"/>
      <c r="H315" s="75"/>
      <c r="I315" s="41"/>
      <c r="J315" s="43">
        <f>SUM(AH239:AH293)</f>
        <v>0</v>
      </c>
      <c r="K315" s="43"/>
      <c r="L315" s="43">
        <f>SUM(BD239:BD293)</f>
        <v>0</v>
      </c>
    </row>
    <row r="316" spans="1:12" ht="14.25" hidden="1" x14ac:dyDescent="0.2">
      <c r="A316" s="55"/>
      <c r="B316" s="56"/>
      <c r="C316" s="75" t="s">
        <v>516</v>
      </c>
      <c r="D316" s="75"/>
      <c r="E316" s="75"/>
      <c r="F316" s="75"/>
      <c r="G316" s="75"/>
      <c r="H316" s="75"/>
      <c r="I316" s="41"/>
      <c r="J316" s="43">
        <f>SUM(BL239:BL293)</f>
        <v>0</v>
      </c>
      <c r="K316" s="43"/>
      <c r="L316" s="43"/>
    </row>
    <row r="317" spans="1:12" ht="14.25" hidden="1" x14ac:dyDescent="0.2">
      <c r="A317" s="55"/>
      <c r="B317" s="56"/>
      <c r="C317" s="75" t="s">
        <v>517</v>
      </c>
      <c r="D317" s="75"/>
      <c r="E317" s="75"/>
      <c r="F317" s="75"/>
      <c r="G317" s="75"/>
      <c r="H317" s="75"/>
      <c r="I317" s="41"/>
      <c r="J317" s="43">
        <f>SUM(BN239:BN293)</f>
        <v>0</v>
      </c>
      <c r="K317" s="43"/>
      <c r="L317" s="43">
        <f>SUM(BO239:BO293)</f>
        <v>0</v>
      </c>
    </row>
    <row r="318" spans="1:12" ht="15" x14ac:dyDescent="0.2">
      <c r="A318" s="57"/>
      <c r="B318" s="58"/>
      <c r="C318" s="78" t="s">
        <v>518</v>
      </c>
      <c r="D318" s="78"/>
      <c r="E318" s="78"/>
      <c r="F318" s="78"/>
      <c r="G318" s="78"/>
      <c r="H318" s="78"/>
      <c r="I318" s="59"/>
      <c r="J318" s="60">
        <f>J295+J310+J311+J312+J316+J317</f>
        <v>545376.79999999993</v>
      </c>
      <c r="K318" s="60"/>
      <c r="L318" s="60">
        <f>L295+L310+L311+L312+L316+L317</f>
        <v>14598667.639999999</v>
      </c>
    </row>
    <row r="319" spans="1:12" ht="14.25" x14ac:dyDescent="0.2">
      <c r="A319" s="55"/>
      <c r="B319" s="56"/>
      <c r="C319" s="79" t="s">
        <v>519</v>
      </c>
      <c r="D319" s="75"/>
      <c r="E319" s="75"/>
      <c r="F319" s="75"/>
      <c r="G319" s="75"/>
      <c r="H319" s="75"/>
      <c r="I319" s="41"/>
      <c r="J319" s="43"/>
      <c r="K319" s="43"/>
      <c r="L319" s="43"/>
    </row>
    <row r="320" spans="1:12" ht="14.25" hidden="1" x14ac:dyDescent="0.2">
      <c r="A320" s="55"/>
      <c r="B320" s="56"/>
      <c r="C320" s="75" t="s">
        <v>520</v>
      </c>
      <c r="D320" s="75"/>
      <c r="E320" s="75"/>
      <c r="F320" s="75"/>
      <c r="G320" s="75"/>
      <c r="H320" s="75"/>
      <c r="I320" s="41"/>
      <c r="J320" s="43">
        <f>SUM(AB239:AB293)</f>
        <v>0</v>
      </c>
      <c r="K320" s="43"/>
      <c r="L320" s="43">
        <f>SUM(AX239:AX293)</f>
        <v>0</v>
      </c>
    </row>
    <row r="321" spans="1:101" ht="14.25" hidden="1" x14ac:dyDescent="0.2">
      <c r="A321" s="55"/>
      <c r="B321" s="56"/>
      <c r="C321" s="75" t="s">
        <v>521</v>
      </c>
      <c r="D321" s="75"/>
      <c r="E321" s="75"/>
      <c r="F321" s="75"/>
      <c r="G321" s="75"/>
      <c r="H321" s="75"/>
      <c r="I321" s="41"/>
      <c r="J321" s="43">
        <f>SUM(AC239:AC293)</f>
        <v>0</v>
      </c>
      <c r="K321" s="43"/>
      <c r="L321" s="43">
        <f>SUM(AY239:AY293)</f>
        <v>0</v>
      </c>
    </row>
    <row r="322" spans="1:101" ht="14.25" x14ac:dyDescent="0.2">
      <c r="A322" s="55"/>
      <c r="B322" s="56"/>
      <c r="C322" s="75" t="s">
        <v>522</v>
      </c>
      <c r="D322" s="75"/>
      <c r="E322" s="75"/>
      <c r="F322" s="76"/>
      <c r="G322" s="61">
        <f>Source!P122</f>
        <v>6663.0758599999999</v>
      </c>
      <c r="H322" s="55"/>
      <c r="I322" s="55"/>
      <c r="J322" s="55"/>
      <c r="K322" s="55"/>
      <c r="L322" s="55"/>
    </row>
    <row r="323" spans="1:101" ht="14.25" x14ac:dyDescent="0.2">
      <c r="A323" s="55"/>
      <c r="B323" s="56"/>
      <c r="C323" s="75" t="s">
        <v>523</v>
      </c>
      <c r="D323" s="75"/>
      <c r="E323" s="75"/>
      <c r="F323" s="76"/>
      <c r="G323" s="61">
        <f>Source!P123</f>
        <v>1990.2982400000001</v>
      </c>
      <c r="H323" s="55"/>
      <c r="I323" s="55"/>
      <c r="J323" s="55"/>
      <c r="K323" s="55"/>
      <c r="L323" s="55"/>
    </row>
    <row r="326" spans="1:101" ht="16.5" x14ac:dyDescent="0.2">
      <c r="A326" s="83" t="s">
        <v>527</v>
      </c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</row>
    <row r="327" spans="1:101" ht="42.75" x14ac:dyDescent="0.2">
      <c r="A327" s="38" t="s">
        <v>20</v>
      </c>
      <c r="B327" s="39" t="str">
        <f>Source!F135</f>
        <v>33-03-004-1</v>
      </c>
      <c r="C327" s="39" t="str">
        <f>Source!G135</f>
        <v>Демонтаж - Забивка вертикальных заземлителей механизированная на глубину до 5 м</v>
      </c>
      <c r="D327" s="40" t="str">
        <f>Source!H135</f>
        <v>1 заземлитель</v>
      </c>
      <c r="E327" s="41">
        <f>Source!K135</f>
        <v>30</v>
      </c>
      <c r="F327" s="41"/>
      <c r="G327" s="41">
        <f>Source!I135</f>
        <v>30</v>
      </c>
      <c r="H327" s="43"/>
      <c r="I327" s="42"/>
      <c r="J327" s="43"/>
      <c r="K327" s="42"/>
      <c r="L327" s="43"/>
    </row>
    <row r="328" spans="1:101" x14ac:dyDescent="0.2">
      <c r="B328" s="44" t="s">
        <v>416</v>
      </c>
      <c r="C328" s="84" t="s">
        <v>525</v>
      </c>
      <c r="D328" s="84"/>
      <c r="E328" s="84"/>
      <c r="F328" s="84"/>
      <c r="G328" s="84"/>
      <c r="H328" s="84"/>
      <c r="I328" s="84"/>
      <c r="J328" s="84"/>
      <c r="K328" s="84"/>
      <c r="L328" s="84"/>
    </row>
    <row r="329" spans="1:101" ht="76.5" x14ac:dyDescent="0.2">
      <c r="B329" s="44" t="s">
        <v>398</v>
      </c>
      <c r="C329" s="84" t="s">
        <v>475</v>
      </c>
      <c r="D329" s="84"/>
      <c r="E329" s="84"/>
      <c r="F329" s="84"/>
      <c r="G329" s="84"/>
      <c r="H329" s="84"/>
      <c r="I329" s="84"/>
      <c r="J329" s="84"/>
      <c r="K329" s="84"/>
      <c r="L329" s="84"/>
      <c r="CW329" s="45" t="s">
        <v>475</v>
      </c>
    </row>
    <row r="330" spans="1:101" ht="89.25" x14ac:dyDescent="0.2">
      <c r="C330" s="85" t="s">
        <v>526</v>
      </c>
      <c r="D330" s="85"/>
      <c r="E330" s="85"/>
      <c r="F330" s="85"/>
      <c r="CW330" s="46" t="s">
        <v>526</v>
      </c>
    </row>
    <row r="331" spans="1:101" ht="14.25" x14ac:dyDescent="0.2">
      <c r="A331" s="39"/>
      <c r="B331" s="42">
        <v>1</v>
      </c>
      <c r="C331" s="39" t="s">
        <v>478</v>
      </c>
      <c r="D331" s="40"/>
      <c r="E331" s="41"/>
      <c r="F331" s="41"/>
      <c r="G331" s="41"/>
      <c r="H331" s="43">
        <f>Source!AO135</f>
        <v>6.85</v>
      </c>
      <c r="I331" s="42">
        <f>ROUND((0.7)*1.2,7)</f>
        <v>0.84</v>
      </c>
      <c r="J331" s="43">
        <f>ROUND(Source!AF135*Source!I135, 2)</f>
        <v>172.5</v>
      </c>
      <c r="K331" s="42">
        <f>IF(Source!BA135&lt;&gt; 0, Source!BA135, 1)</f>
        <v>50.93</v>
      </c>
      <c r="L331" s="43">
        <f>Source!S135</f>
        <v>8785.43</v>
      </c>
    </row>
    <row r="332" spans="1:101" ht="14.25" x14ac:dyDescent="0.2">
      <c r="A332" s="39"/>
      <c r="B332" s="42">
        <v>2</v>
      </c>
      <c r="C332" s="39" t="s">
        <v>479</v>
      </c>
      <c r="D332" s="40"/>
      <c r="E332" s="41"/>
      <c r="F332" s="41"/>
      <c r="G332" s="41"/>
      <c r="H332" s="43">
        <f>Source!AM135</f>
        <v>86.65</v>
      </c>
      <c r="I332" s="42">
        <f>ROUND((0.7)*1.2,7)</f>
        <v>0.84</v>
      </c>
      <c r="J332" s="43">
        <f>ROUND(((((Source!ET135*ROUND((0.7*1.2),7)))-((Source!EU135*ROUND((0.7*1.2),7))))+Source!AE135)*Source!I135, 2)</f>
        <v>2183.65</v>
      </c>
      <c r="K332" s="42">
        <f>IF(Source!BB135&lt;&gt; 0, Source!BB135, 1)</f>
        <v>8.92</v>
      </c>
      <c r="L332" s="43">
        <f>Source!Q135</f>
        <v>19481.2</v>
      </c>
    </row>
    <row r="333" spans="1:101" ht="14.25" x14ac:dyDescent="0.2">
      <c r="A333" s="39"/>
      <c r="B333" s="42">
        <v>3</v>
      </c>
      <c r="C333" s="39" t="s">
        <v>480</v>
      </c>
      <c r="D333" s="40"/>
      <c r="E333" s="41"/>
      <c r="F333" s="41"/>
      <c r="G333" s="41"/>
      <c r="H333" s="43">
        <f>Source!AN135</f>
        <v>6.14</v>
      </c>
      <c r="I333" s="42">
        <f>ROUND((0.7)*1.2,7)</f>
        <v>0.84</v>
      </c>
      <c r="J333" s="48">
        <f>ROUND(Source!AE135*Source!I135, 2)</f>
        <v>154.80000000000001</v>
      </c>
      <c r="K333" s="42">
        <f>IF(Source!BS135&lt;&gt; 0, Source!BS135, 1)</f>
        <v>50.93</v>
      </c>
      <c r="L333" s="48">
        <f>Source!R135</f>
        <v>7883.96</v>
      </c>
    </row>
    <row r="334" spans="1:101" ht="14.25" x14ac:dyDescent="0.2">
      <c r="A334" s="39"/>
      <c r="B334" s="42">
        <v>4</v>
      </c>
      <c r="C334" s="39" t="s">
        <v>492</v>
      </c>
      <c r="D334" s="40"/>
      <c r="E334" s="41"/>
      <c r="F334" s="41"/>
      <c r="G334" s="41"/>
      <c r="H334" s="43">
        <f>Source!AL135</f>
        <v>30.36</v>
      </c>
      <c r="I334" s="42">
        <f>ROUND(0,7)</f>
        <v>0</v>
      </c>
      <c r="J334" s="43">
        <f>ROUND(Source!AC135*Source!I135, 2)</f>
        <v>0</v>
      </c>
      <c r="K334" s="42">
        <f>IF(Source!BC135&lt;&gt; 0, Source!BC135, 1)</f>
        <v>8.6</v>
      </c>
      <c r="L334" s="43">
        <f>Source!P135</f>
        <v>0</v>
      </c>
    </row>
    <row r="335" spans="1:101" ht="14.25" x14ac:dyDescent="0.2">
      <c r="A335" s="39"/>
      <c r="B335" s="39"/>
      <c r="C335" s="39" t="s">
        <v>481</v>
      </c>
      <c r="D335" s="40" t="s">
        <v>454</v>
      </c>
      <c r="E335" s="41">
        <f>Source!AQ135</f>
        <v>0.81</v>
      </c>
      <c r="F335" s="41">
        <f>ROUND((0.7)*1.2,7)</f>
        <v>0.84</v>
      </c>
      <c r="G335" s="41">
        <f>ROUND(Source!U135, 7)</f>
        <v>20.411999999999999</v>
      </c>
      <c r="H335" s="43"/>
      <c r="I335" s="42"/>
      <c r="J335" s="43"/>
      <c r="K335" s="42"/>
      <c r="L335" s="43"/>
    </row>
    <row r="336" spans="1:101" ht="14.25" x14ac:dyDescent="0.2">
      <c r="A336" s="39"/>
      <c r="B336" s="39"/>
      <c r="C336" s="49" t="s">
        <v>482</v>
      </c>
      <c r="D336" s="50" t="s">
        <v>454</v>
      </c>
      <c r="E336" s="51">
        <f>Source!AR135</f>
        <v>0.61</v>
      </c>
      <c r="F336" s="51">
        <f>ROUND((0.7)*1.2,7)</f>
        <v>0.84</v>
      </c>
      <c r="G336" s="51">
        <f>ROUND(Source!V135, 7)</f>
        <v>15.372</v>
      </c>
      <c r="H336" s="52"/>
      <c r="I336" s="53"/>
      <c r="J336" s="52"/>
      <c r="K336" s="53"/>
      <c r="L336" s="52"/>
    </row>
    <row r="337" spans="1:101" ht="14.25" x14ac:dyDescent="0.2">
      <c r="A337" s="39"/>
      <c r="B337" s="39"/>
      <c r="C337" s="39" t="s">
        <v>483</v>
      </c>
      <c r="D337" s="40"/>
      <c r="E337" s="41"/>
      <c r="F337" s="41"/>
      <c r="G337" s="41"/>
      <c r="H337" s="43">
        <f>H331+H332+H334</f>
        <v>123.86</v>
      </c>
      <c r="I337" s="42"/>
      <c r="J337" s="43">
        <f>J331+J332+J334</f>
        <v>2356.15</v>
      </c>
      <c r="K337" s="42"/>
      <c r="L337" s="43">
        <f>L331+L332+L334</f>
        <v>28266.63</v>
      </c>
    </row>
    <row r="338" spans="1:101" ht="14.25" x14ac:dyDescent="0.2">
      <c r="A338" s="39"/>
      <c r="B338" s="39"/>
      <c r="C338" s="39" t="s">
        <v>484</v>
      </c>
      <c r="D338" s="40"/>
      <c r="E338" s="41"/>
      <c r="F338" s="41"/>
      <c r="G338" s="41"/>
      <c r="H338" s="43"/>
      <c r="I338" s="42"/>
      <c r="J338" s="43">
        <f>SUM(S327:S341)+SUM(T327:T341)+SUM(X327:X341)+SUM(Y327:Y341)+SUM(Z327:Z341)</f>
        <v>327.3</v>
      </c>
      <c r="K338" s="42"/>
      <c r="L338" s="43">
        <f>SUM(AR327:AR341)+SUM(AS327:AS341)+SUM(AT327:AT341)+SUM(AU327:AU341)+SUM(AV327:AV341)</f>
        <v>16669.39</v>
      </c>
    </row>
    <row r="339" spans="1:101" ht="14.25" x14ac:dyDescent="0.2">
      <c r="A339" s="39"/>
      <c r="B339" s="39" t="s">
        <v>30</v>
      </c>
      <c r="C339" s="39" t="s">
        <v>485</v>
      </c>
      <c r="D339" s="40" t="s">
        <v>486</v>
      </c>
      <c r="E339" s="41">
        <f>Source!BZ135</f>
        <v>103</v>
      </c>
      <c r="F339" s="41"/>
      <c r="G339" s="41">
        <f>Source!AT135</f>
        <v>103</v>
      </c>
      <c r="H339" s="43"/>
      <c r="I339" s="42"/>
      <c r="J339" s="43">
        <f>SUM(AD327:AD341)</f>
        <v>337.12</v>
      </c>
      <c r="K339" s="42"/>
      <c r="L339" s="43">
        <f>SUM(AZ327:AZ341)</f>
        <v>17169.47</v>
      </c>
    </row>
    <row r="340" spans="1:101" ht="14.25" x14ac:dyDescent="0.2">
      <c r="A340" s="49"/>
      <c r="B340" s="49" t="s">
        <v>31</v>
      </c>
      <c r="C340" s="49" t="s">
        <v>487</v>
      </c>
      <c r="D340" s="50" t="s">
        <v>486</v>
      </c>
      <c r="E340" s="51">
        <f>Source!CA135</f>
        <v>60</v>
      </c>
      <c r="F340" s="51"/>
      <c r="G340" s="51">
        <f>Source!AU135</f>
        <v>60</v>
      </c>
      <c r="H340" s="52"/>
      <c r="I340" s="53"/>
      <c r="J340" s="52">
        <f>SUM(AE327:AE341)</f>
        <v>196.38</v>
      </c>
      <c r="K340" s="53"/>
      <c r="L340" s="52">
        <f>SUM(BA327:BA341)</f>
        <v>10001.629999999999</v>
      </c>
    </row>
    <row r="341" spans="1:101" ht="15" x14ac:dyDescent="0.2">
      <c r="C341" s="81" t="s">
        <v>488</v>
      </c>
      <c r="D341" s="81"/>
      <c r="E341" s="81"/>
      <c r="F341" s="81"/>
      <c r="G341" s="81"/>
      <c r="H341" s="81"/>
      <c r="I341" s="82">
        <f>J331+J332+J334+J339+J340</f>
        <v>2889.65</v>
      </c>
      <c r="J341" s="82"/>
      <c r="K341" s="82">
        <f>L331+L332+L334+L339+L340</f>
        <v>55437.73</v>
      </c>
      <c r="L341" s="82"/>
      <c r="O341" s="54">
        <f>J331+J332+J334+J339+J340</f>
        <v>2889.65</v>
      </c>
      <c r="P341" s="54">
        <f>J332</f>
        <v>2183.65</v>
      </c>
      <c r="R341" t="s">
        <v>489</v>
      </c>
      <c r="S341" s="54">
        <f>J331</f>
        <v>172.5</v>
      </c>
      <c r="U341" s="54">
        <f>J331</f>
        <v>172.5</v>
      </c>
      <c r="X341" s="54">
        <f>J333</f>
        <v>154.80000000000001</v>
      </c>
      <c r="Z341" t="s">
        <v>489</v>
      </c>
      <c r="AA341" s="54">
        <f>J334</f>
        <v>0</v>
      </c>
      <c r="AD341">
        <f>ROUND((Source!AT135/100)*((ROUND(Source!AF135*Source!I135, 2)+ROUND(Source!AE135*Source!I135, 2))), 2)</f>
        <v>337.12</v>
      </c>
      <c r="AE341">
        <f>ROUND((Source!AU135/100)*((ROUND(Source!AF135*Source!I135, 2)+ROUND(Source!AE135*Source!I135, 2))), 2)</f>
        <v>196.38</v>
      </c>
      <c r="AN341" s="54">
        <f>L331+L332+L334+L339+L340</f>
        <v>55437.73</v>
      </c>
      <c r="AO341" s="54">
        <f>L332</f>
        <v>19481.2</v>
      </c>
      <c r="AQ341" t="s">
        <v>489</v>
      </c>
      <c r="AR341" s="54">
        <f>L331</f>
        <v>8785.43</v>
      </c>
      <c r="AT341" s="54">
        <f>L333</f>
        <v>7883.96</v>
      </c>
      <c r="AV341" t="s">
        <v>489</v>
      </c>
      <c r="AW341" s="54">
        <f>L334</f>
        <v>0</v>
      </c>
      <c r="AZ341">
        <f>Source!X135</f>
        <v>17169.47</v>
      </c>
      <c r="BA341">
        <f>Source!Y135</f>
        <v>10001.629999999999</v>
      </c>
      <c r="BH341" s="54">
        <f>J331+J332+J334+J339+J340</f>
        <v>2889.65</v>
      </c>
      <c r="CD341">
        <v>1</v>
      </c>
    </row>
    <row r="342" spans="1:101" ht="57" x14ac:dyDescent="0.2">
      <c r="A342" s="38" t="s">
        <v>32</v>
      </c>
      <c r="B342" s="39" t="str">
        <f>Source!F137</f>
        <v>33-01-001-8</v>
      </c>
      <c r="C342" s="39" t="str">
        <f>Source!G137</f>
        <v>Демонтаж - Установка сборных железобетонных неразъемных подножников под анкерно-угловые опоры объемом до 3 м3</v>
      </c>
      <c r="D342" s="40" t="str">
        <f>Source!H137</f>
        <v>1 м3 конструкций</v>
      </c>
      <c r="E342" s="41">
        <f>Source!K137</f>
        <v>147.63999999999999</v>
      </c>
      <c r="F342" s="41"/>
      <c r="G342" s="41">
        <f>Source!I137</f>
        <v>147.63999999999999</v>
      </c>
      <c r="H342" s="43"/>
      <c r="I342" s="42"/>
      <c r="J342" s="43"/>
      <c r="K342" s="42"/>
      <c r="L342" s="43"/>
    </row>
    <row r="343" spans="1:101" ht="25.5" x14ac:dyDescent="0.2">
      <c r="B343" s="44" t="s">
        <v>421</v>
      </c>
      <c r="C343" s="84" t="s">
        <v>528</v>
      </c>
      <c r="D343" s="84"/>
      <c r="E343" s="84"/>
      <c r="F343" s="84"/>
      <c r="G343" s="84"/>
      <c r="H343" s="84"/>
      <c r="I343" s="84"/>
      <c r="J343" s="84"/>
      <c r="K343" s="84"/>
      <c r="L343" s="84"/>
      <c r="CW343" s="45" t="s">
        <v>528</v>
      </c>
    </row>
    <row r="344" spans="1:101" ht="76.5" x14ac:dyDescent="0.2">
      <c r="B344" s="44" t="s">
        <v>398</v>
      </c>
      <c r="C344" s="84" t="s">
        <v>475</v>
      </c>
      <c r="D344" s="84"/>
      <c r="E344" s="84"/>
      <c r="F344" s="84"/>
      <c r="G344" s="84"/>
      <c r="H344" s="84"/>
      <c r="I344" s="84"/>
      <c r="J344" s="84"/>
      <c r="K344" s="84"/>
      <c r="L344" s="84"/>
      <c r="CW344" s="45" t="s">
        <v>475</v>
      </c>
    </row>
    <row r="345" spans="1:101" ht="89.25" x14ac:dyDescent="0.2">
      <c r="C345" s="85" t="s">
        <v>529</v>
      </c>
      <c r="D345" s="85"/>
      <c r="E345" s="85"/>
      <c r="F345" s="85"/>
      <c r="CW345" s="46" t="s">
        <v>529</v>
      </c>
    </row>
    <row r="346" spans="1:101" ht="14.25" x14ac:dyDescent="0.2">
      <c r="A346" s="39"/>
      <c r="B346" s="42">
        <v>1</v>
      </c>
      <c r="C346" s="39" t="s">
        <v>478</v>
      </c>
      <c r="D346" s="40"/>
      <c r="E346" s="41"/>
      <c r="F346" s="41"/>
      <c r="G346" s="41"/>
      <c r="H346" s="43">
        <f>Source!AO137</f>
        <v>36.19</v>
      </c>
      <c r="I346" s="42">
        <f>ROUND((0.8)*1.2,7)</f>
        <v>0.96</v>
      </c>
      <c r="J346" s="43">
        <f>ROUND(Source!AF137*Source!I137, 2)</f>
        <v>5129.01</v>
      </c>
      <c r="K346" s="42">
        <f>IF(Source!BA137&lt;&gt; 0, Source!BA137, 1)</f>
        <v>50.93</v>
      </c>
      <c r="L346" s="43">
        <f>Source!S137</f>
        <v>261220.66</v>
      </c>
    </row>
    <row r="347" spans="1:101" ht="14.25" x14ac:dyDescent="0.2">
      <c r="A347" s="39"/>
      <c r="B347" s="42">
        <v>2</v>
      </c>
      <c r="C347" s="39" t="s">
        <v>479</v>
      </c>
      <c r="D347" s="40"/>
      <c r="E347" s="41"/>
      <c r="F347" s="41"/>
      <c r="G347" s="41"/>
      <c r="H347" s="43">
        <f>Source!AM137</f>
        <v>216.44</v>
      </c>
      <c r="I347" s="42">
        <f>ROUND((0.8)*1.2,7)</f>
        <v>0.96</v>
      </c>
      <c r="J347" s="43">
        <f>ROUND(((((Source!ET137*ROUND((0.8*1.2),7)))-((Source!EU137*ROUND((0.8*1.2),7))))+Source!AE137)*Source!I137, 2)</f>
        <v>30676.82</v>
      </c>
      <c r="K347" s="42">
        <f>IF(Source!BB137&lt;&gt; 0, Source!BB137, 1)</f>
        <v>11.21</v>
      </c>
      <c r="L347" s="43">
        <f>Source!Q137</f>
        <v>343880.07</v>
      </c>
    </row>
    <row r="348" spans="1:101" ht="14.25" x14ac:dyDescent="0.2">
      <c r="A348" s="39"/>
      <c r="B348" s="42">
        <v>3</v>
      </c>
      <c r="C348" s="39" t="s">
        <v>480</v>
      </c>
      <c r="D348" s="40"/>
      <c r="E348" s="41"/>
      <c r="F348" s="41"/>
      <c r="G348" s="41"/>
      <c r="H348" s="43">
        <f>Source!AN137</f>
        <v>13.97</v>
      </c>
      <c r="I348" s="42">
        <f>ROUND((0.8)*1.2,7)</f>
        <v>0.96</v>
      </c>
      <c r="J348" s="48">
        <f>ROUND(Source!AE137*Source!I137, 2)</f>
        <v>1979.85</v>
      </c>
      <c r="K348" s="42">
        <f>IF(Source!BS137&lt;&gt; 0, Source!BS137, 1)</f>
        <v>50.93</v>
      </c>
      <c r="L348" s="48">
        <f>Source!R137</f>
        <v>100833.88</v>
      </c>
    </row>
    <row r="349" spans="1:101" ht="14.25" x14ac:dyDescent="0.2">
      <c r="A349" s="39"/>
      <c r="B349" s="42">
        <v>4</v>
      </c>
      <c r="C349" s="39" t="s">
        <v>492</v>
      </c>
      <c r="D349" s="40"/>
      <c r="E349" s="41"/>
      <c r="F349" s="41"/>
      <c r="G349" s="41"/>
      <c r="H349" s="43">
        <f>Source!AL137</f>
        <v>5.59</v>
      </c>
      <c r="I349" s="42">
        <f>ROUND(0,7)</f>
        <v>0</v>
      </c>
      <c r="J349" s="43">
        <f>ROUND(Source!AC137*Source!I137, 2)</f>
        <v>0</v>
      </c>
      <c r="K349" s="42">
        <f>IF(Source!BC137&lt;&gt; 0, Source!BC137, 1)</f>
        <v>10.25</v>
      </c>
      <c r="L349" s="43">
        <f>Source!P137</f>
        <v>0</v>
      </c>
    </row>
    <row r="350" spans="1:101" ht="14.25" x14ac:dyDescent="0.2">
      <c r="A350" s="39"/>
      <c r="B350" s="39"/>
      <c r="C350" s="39" t="s">
        <v>481</v>
      </c>
      <c r="D350" s="40" t="s">
        <v>454</v>
      </c>
      <c r="E350" s="41">
        <f>Source!AQ137</f>
        <v>3.99</v>
      </c>
      <c r="F350" s="41">
        <f>ROUND((0.8)*1.2,7)</f>
        <v>0.96</v>
      </c>
      <c r="G350" s="41">
        <f>ROUND(Source!U137, 7)</f>
        <v>565.52025600000002</v>
      </c>
      <c r="H350" s="43"/>
      <c r="I350" s="42"/>
      <c r="J350" s="43"/>
      <c r="K350" s="42"/>
      <c r="L350" s="43"/>
    </row>
    <row r="351" spans="1:101" ht="14.25" x14ac:dyDescent="0.2">
      <c r="A351" s="39"/>
      <c r="B351" s="39"/>
      <c r="C351" s="49" t="s">
        <v>482</v>
      </c>
      <c r="D351" s="50" t="s">
        <v>454</v>
      </c>
      <c r="E351" s="51">
        <f>Source!AR137</f>
        <v>0.97</v>
      </c>
      <c r="F351" s="51">
        <f>ROUND((0.8)*1.2,7)</f>
        <v>0.96</v>
      </c>
      <c r="G351" s="51">
        <f>ROUND(Source!V137, 7)</f>
        <v>137.48236800000001</v>
      </c>
      <c r="H351" s="52"/>
      <c r="I351" s="53"/>
      <c r="J351" s="52"/>
      <c r="K351" s="53"/>
      <c r="L351" s="52"/>
    </row>
    <row r="352" spans="1:101" ht="14.25" x14ac:dyDescent="0.2">
      <c r="A352" s="39"/>
      <c r="B352" s="39"/>
      <c r="C352" s="39" t="s">
        <v>483</v>
      </c>
      <c r="D352" s="40"/>
      <c r="E352" s="41"/>
      <c r="F352" s="41"/>
      <c r="G352" s="41"/>
      <c r="H352" s="43">
        <f>H346+H347+H349</f>
        <v>258.21999999999997</v>
      </c>
      <c r="I352" s="42"/>
      <c r="J352" s="43">
        <f>J346+J347+J349</f>
        <v>35805.83</v>
      </c>
      <c r="K352" s="42"/>
      <c r="L352" s="43">
        <f>L346+L347+L349</f>
        <v>605100.73</v>
      </c>
    </row>
    <row r="353" spans="1:82" ht="14.25" x14ac:dyDescent="0.2">
      <c r="A353" s="39"/>
      <c r="B353" s="39"/>
      <c r="C353" s="39" t="s">
        <v>484</v>
      </c>
      <c r="D353" s="40"/>
      <c r="E353" s="41"/>
      <c r="F353" s="41"/>
      <c r="G353" s="41"/>
      <c r="H353" s="43"/>
      <c r="I353" s="42"/>
      <c r="J353" s="43">
        <f>SUM(S342:S356)+SUM(T342:T356)+SUM(X342:X356)+SUM(Y342:Y356)+SUM(Z342:Z356)</f>
        <v>7108.8600000000006</v>
      </c>
      <c r="K353" s="42"/>
      <c r="L353" s="43">
        <f>SUM(AR342:AR356)+SUM(AS342:AS356)+SUM(AT342:AT356)+SUM(AU342:AU356)+SUM(AV342:AV356)</f>
        <v>362054.54000000004</v>
      </c>
    </row>
    <row r="354" spans="1:82" ht="14.25" x14ac:dyDescent="0.2">
      <c r="A354" s="39"/>
      <c r="B354" s="39" t="s">
        <v>30</v>
      </c>
      <c r="C354" s="39" t="s">
        <v>485</v>
      </c>
      <c r="D354" s="40" t="s">
        <v>486</v>
      </c>
      <c r="E354" s="41">
        <f>Source!BZ137</f>
        <v>103</v>
      </c>
      <c r="F354" s="41"/>
      <c r="G354" s="41">
        <f>Source!AT137</f>
        <v>103</v>
      </c>
      <c r="H354" s="43"/>
      <c r="I354" s="42"/>
      <c r="J354" s="43">
        <f>SUM(AD342:AD356)</f>
        <v>7322.13</v>
      </c>
      <c r="K354" s="42"/>
      <c r="L354" s="43">
        <f>SUM(AZ342:AZ356)</f>
        <v>372916.18</v>
      </c>
    </row>
    <row r="355" spans="1:82" ht="14.25" x14ac:dyDescent="0.2">
      <c r="A355" s="49"/>
      <c r="B355" s="49" t="s">
        <v>31</v>
      </c>
      <c r="C355" s="49" t="s">
        <v>487</v>
      </c>
      <c r="D355" s="50" t="s">
        <v>486</v>
      </c>
      <c r="E355" s="51">
        <f>Source!CA137</f>
        <v>60</v>
      </c>
      <c r="F355" s="51"/>
      <c r="G355" s="51">
        <f>Source!AU137</f>
        <v>60</v>
      </c>
      <c r="H355" s="52"/>
      <c r="I355" s="53"/>
      <c r="J355" s="52">
        <f>SUM(AE342:AE356)</f>
        <v>4265.32</v>
      </c>
      <c r="K355" s="53"/>
      <c r="L355" s="52">
        <f>SUM(BA342:BA356)</f>
        <v>217232.72</v>
      </c>
    </row>
    <row r="356" spans="1:82" ht="15" x14ac:dyDescent="0.2">
      <c r="C356" s="81" t="s">
        <v>488</v>
      </c>
      <c r="D356" s="81"/>
      <c r="E356" s="81"/>
      <c r="F356" s="81"/>
      <c r="G356" s="81"/>
      <c r="H356" s="81"/>
      <c r="I356" s="82">
        <f>J346+J347+J349+J354+J355</f>
        <v>47393.279999999999</v>
      </c>
      <c r="J356" s="82"/>
      <c r="K356" s="82">
        <f>L346+L347+L349+L354+L355</f>
        <v>1195249.6299999999</v>
      </c>
      <c r="L356" s="82"/>
      <c r="O356" s="54">
        <f>J346+J347+J349+J354+J355</f>
        <v>47393.279999999999</v>
      </c>
      <c r="P356" s="54">
        <f>J347</f>
        <v>30676.82</v>
      </c>
      <c r="R356" t="s">
        <v>489</v>
      </c>
      <c r="S356" s="54">
        <f>J346</f>
        <v>5129.01</v>
      </c>
      <c r="U356" s="54">
        <f>J346</f>
        <v>5129.01</v>
      </c>
      <c r="X356" s="54">
        <f>J348</f>
        <v>1979.85</v>
      </c>
      <c r="Z356" t="s">
        <v>489</v>
      </c>
      <c r="AA356" s="54">
        <f>J349</f>
        <v>0</v>
      </c>
      <c r="AD356">
        <f>ROUND((Source!AT137/100)*((ROUND(Source!AF137*Source!I137, 2)+ROUND(Source!AE137*Source!I137, 2))), 2)</f>
        <v>7322.13</v>
      </c>
      <c r="AE356">
        <f>ROUND((Source!AU137/100)*((ROUND(Source!AF137*Source!I137, 2)+ROUND(Source!AE137*Source!I137, 2))), 2)</f>
        <v>4265.32</v>
      </c>
      <c r="AN356" s="54">
        <f>L346+L347+L349+L354+L355</f>
        <v>1195249.6299999999</v>
      </c>
      <c r="AO356" s="54">
        <f>L347</f>
        <v>343880.07</v>
      </c>
      <c r="AQ356" t="s">
        <v>489</v>
      </c>
      <c r="AR356" s="54">
        <f>L346</f>
        <v>261220.66</v>
      </c>
      <c r="AT356" s="54">
        <f>L348</f>
        <v>100833.88</v>
      </c>
      <c r="AV356" t="s">
        <v>489</v>
      </c>
      <c r="AW356" s="54">
        <f>L349</f>
        <v>0</v>
      </c>
      <c r="AZ356">
        <f>Source!X137</f>
        <v>372916.18</v>
      </c>
      <c r="BA356">
        <f>Source!Y137</f>
        <v>217232.72</v>
      </c>
      <c r="BH356" s="54">
        <f>J346+J347+J349+J354+J355</f>
        <v>47393.279999999999</v>
      </c>
      <c r="CD356">
        <v>1</v>
      </c>
    </row>
    <row r="357" spans="1:82" ht="42.75" x14ac:dyDescent="0.2">
      <c r="A357" s="38" t="s">
        <v>34</v>
      </c>
      <c r="B357" s="39" t="str">
        <f>Source!F139</f>
        <v>т01-01-01-015</v>
      </c>
      <c r="C357" s="39" t="str">
        <f>Source!G139</f>
        <v>Погрузка при автомобильных перевозках металлических конструкций массой до 1 т</v>
      </c>
      <c r="D357" s="40" t="str">
        <f>Source!H139</f>
        <v>1 Т ГРУЗА</v>
      </c>
      <c r="E357" s="41">
        <f>Source!K139</f>
        <v>0.23699999999999999</v>
      </c>
      <c r="F357" s="41"/>
      <c r="G357" s="41">
        <f>Source!I139</f>
        <v>0.23699999999999999</v>
      </c>
      <c r="H357" s="43"/>
      <c r="I357" s="42"/>
      <c r="J357" s="43"/>
      <c r="K357" s="42"/>
      <c r="L357" s="43"/>
    </row>
    <row r="358" spans="1:82" x14ac:dyDescent="0.2">
      <c r="C358" s="47" t="str">
        <f>"Объем: "&amp;Source!I139&amp;"=0,2212+"&amp;"0,0158"</f>
        <v>Объем: 0,237=0,2212+0,0158</v>
      </c>
    </row>
    <row r="359" spans="1:82" ht="14.25" x14ac:dyDescent="0.2">
      <c r="A359" s="39"/>
      <c r="B359" s="42">
        <v>1</v>
      </c>
      <c r="C359" s="39" t="s">
        <v>478</v>
      </c>
      <c r="D359" s="40"/>
      <c r="E359" s="41"/>
      <c r="F359" s="41"/>
      <c r="G359" s="41"/>
      <c r="H359" s="43">
        <f>Source!AO139</f>
        <v>2.36</v>
      </c>
      <c r="I359" s="42"/>
      <c r="J359" s="43">
        <f>ROUND(Source!AF139*Source!I139, 2)</f>
        <v>1.46</v>
      </c>
      <c r="K359" s="42">
        <f>IF(Source!BA139&lt;&gt; 0, Source!BA139, 1)</f>
        <v>28.94</v>
      </c>
      <c r="L359" s="43">
        <f>Source!S139</f>
        <v>42.11</v>
      </c>
    </row>
    <row r="360" spans="1:82" ht="14.25" x14ac:dyDescent="0.2">
      <c r="A360" s="39"/>
      <c r="B360" s="42">
        <v>2</v>
      </c>
      <c r="C360" s="39" t="s">
        <v>479</v>
      </c>
      <c r="D360" s="40"/>
      <c r="E360" s="41"/>
      <c r="F360" s="41"/>
      <c r="G360" s="41"/>
      <c r="H360" s="43">
        <f>Source!AM139</f>
        <v>13.38</v>
      </c>
      <c r="I360" s="42"/>
      <c r="J360" s="43">
        <f>ROUND((((Source!ET139)-(Source!EU139))+Source!AE139)*Source!I139, 2)</f>
        <v>3.84</v>
      </c>
      <c r="K360" s="42">
        <f>IF(Source!BB139&lt;&gt; 0, Source!BB139, 1)</f>
        <v>28.94</v>
      </c>
      <c r="L360" s="43">
        <f>Source!HD139</f>
        <v>153.22</v>
      </c>
    </row>
    <row r="361" spans="1:82" ht="14.25" x14ac:dyDescent="0.2">
      <c r="A361" s="39"/>
      <c r="B361" s="42">
        <v>3</v>
      </c>
      <c r="C361" s="39" t="s">
        <v>480</v>
      </c>
      <c r="D361" s="40"/>
      <c r="E361" s="41"/>
      <c r="F361" s="41"/>
      <c r="G361" s="41"/>
      <c r="H361" s="43">
        <f>Source!AN139</f>
        <v>1.76</v>
      </c>
      <c r="I361" s="42"/>
      <c r="J361" s="48">
        <f>ROUND(Source!AE139*Source!I139, 2)</f>
        <v>1.0900000000000001</v>
      </c>
      <c r="K361" s="42">
        <f>IF(Source!BS139&lt;&gt; 0, Source!BS139, 1)</f>
        <v>28.94</v>
      </c>
      <c r="L361" s="48">
        <f>Source!R139</f>
        <v>31.41</v>
      </c>
    </row>
    <row r="362" spans="1:82" ht="14.25" x14ac:dyDescent="0.2">
      <c r="A362" s="39"/>
      <c r="B362" s="39"/>
      <c r="C362" s="39" t="s">
        <v>481</v>
      </c>
      <c r="D362" s="40" t="s">
        <v>454</v>
      </c>
      <c r="E362" s="41">
        <f>Source!AQ139</f>
        <v>0.30299999999999999</v>
      </c>
      <c r="F362" s="41"/>
      <c r="G362" s="41">
        <f>ROUND(Source!U139, 7)</f>
        <v>7.1811E-2</v>
      </c>
      <c r="H362" s="43"/>
      <c r="I362" s="42"/>
      <c r="J362" s="43"/>
      <c r="K362" s="42"/>
      <c r="L362" s="43"/>
    </row>
    <row r="363" spans="1:82" ht="14.25" x14ac:dyDescent="0.2">
      <c r="A363" s="39"/>
      <c r="B363" s="39"/>
      <c r="C363" s="49" t="s">
        <v>482</v>
      </c>
      <c r="D363" s="50" t="s">
        <v>454</v>
      </c>
      <c r="E363" s="51">
        <f>Source!AR139</f>
        <v>0.152</v>
      </c>
      <c r="F363" s="51"/>
      <c r="G363" s="51">
        <f>ROUND(Source!V139, 7)</f>
        <v>3.6024E-2</v>
      </c>
      <c r="H363" s="52"/>
      <c r="I363" s="53"/>
      <c r="J363" s="52"/>
      <c r="K363" s="53"/>
      <c r="L363" s="52"/>
    </row>
    <row r="364" spans="1:82" ht="14.25" x14ac:dyDescent="0.2">
      <c r="A364" s="39"/>
      <c r="B364" s="39"/>
      <c r="C364" s="39" t="s">
        <v>483</v>
      </c>
      <c r="D364" s="40"/>
      <c r="E364" s="41"/>
      <c r="F364" s="41"/>
      <c r="G364" s="41"/>
      <c r="H364" s="43">
        <f>H359+H360</f>
        <v>15.74</v>
      </c>
      <c r="I364" s="42"/>
      <c r="J364" s="43">
        <f>J359+J360</f>
        <v>5.3</v>
      </c>
      <c r="K364" s="42"/>
      <c r="L364" s="43">
        <f>L359+L360</f>
        <v>195.32999999999998</v>
      </c>
    </row>
    <row r="365" spans="1:82" ht="14.25" x14ac:dyDescent="0.2">
      <c r="A365" s="49"/>
      <c r="B365" s="49"/>
      <c r="C365" s="49" t="s">
        <v>484</v>
      </c>
      <c r="D365" s="50"/>
      <c r="E365" s="51"/>
      <c r="F365" s="51"/>
      <c r="G365" s="51"/>
      <c r="H365" s="52"/>
      <c r="I365" s="53"/>
      <c r="J365" s="52">
        <f>SUM(S357:S366)+SUM(T357:T366)+SUM(X357:X366)+SUM(Y357:Y366)+SUM(Z357:Z366)</f>
        <v>2.5499999999999998</v>
      </c>
      <c r="K365" s="53"/>
      <c r="L365" s="52">
        <f>SUM(AR357:AR366)+SUM(AS357:AS366)+SUM(AT357:AT366)+SUM(AU357:AU366)+SUM(AV357:AV366)</f>
        <v>73.52</v>
      </c>
    </row>
    <row r="366" spans="1:82" ht="15" x14ac:dyDescent="0.2">
      <c r="C366" s="81" t="s">
        <v>488</v>
      </c>
      <c r="D366" s="81"/>
      <c r="E366" s="81"/>
      <c r="F366" s="81"/>
      <c r="G366" s="81"/>
      <c r="H366" s="81"/>
      <c r="I366" s="82">
        <f>J359+J360</f>
        <v>5.3</v>
      </c>
      <c r="J366" s="82"/>
      <c r="K366" s="82">
        <f>L359+L360</f>
        <v>195.32999999999998</v>
      </c>
      <c r="L366" s="82"/>
      <c r="O366" s="54">
        <f>J359+J360</f>
        <v>5.3</v>
      </c>
      <c r="Q366" s="54">
        <f>J360</f>
        <v>3.84</v>
      </c>
      <c r="R366" t="s">
        <v>489</v>
      </c>
      <c r="T366" s="54">
        <f>J359</f>
        <v>1.46</v>
      </c>
      <c r="U366" s="54">
        <f>J359</f>
        <v>1.46</v>
      </c>
      <c r="Y366" s="54">
        <f>J361</f>
        <v>1.0900000000000001</v>
      </c>
      <c r="Z366" t="s">
        <v>489</v>
      </c>
      <c r="AD366">
        <f>ROUND((Source!AT139/100)*((ROUND(Source!AF139*Source!I139, 2)+ROUND(Source!AE139*Source!I139, 2))), 2)</f>
        <v>0</v>
      </c>
      <c r="AE366">
        <f>ROUND((Source!AU139/100)*((ROUND(Source!AF139*Source!I139, 2)+ROUND(Source!AE139*Source!I139, 2))), 2)</f>
        <v>0</v>
      </c>
      <c r="AF366" s="54">
        <f>J359+J360</f>
        <v>5.3</v>
      </c>
      <c r="AN366" s="54">
        <f>L359+L360</f>
        <v>195.32999999999998</v>
      </c>
      <c r="AP366" s="54">
        <f>L360</f>
        <v>153.22</v>
      </c>
      <c r="AQ366" t="s">
        <v>489</v>
      </c>
      <c r="AS366" s="54">
        <f>L359</f>
        <v>42.11</v>
      </c>
      <c r="AU366" s="54">
        <f>L361</f>
        <v>31.41</v>
      </c>
      <c r="AV366" t="s">
        <v>489</v>
      </c>
      <c r="AZ366">
        <f>Source!X139</f>
        <v>0</v>
      </c>
      <c r="BA366">
        <f>Source!Y139</f>
        <v>0</v>
      </c>
      <c r="BB366" s="54">
        <f>L359+L360</f>
        <v>195.32999999999998</v>
      </c>
      <c r="CD366">
        <v>1</v>
      </c>
    </row>
    <row r="367" spans="1:82" ht="71.25" x14ac:dyDescent="0.2">
      <c r="A367" s="38" t="s">
        <v>41</v>
      </c>
      <c r="B367" s="39" t="str">
        <f>Source!F141</f>
        <v>т03-21-01-023</v>
      </c>
      <c r="C367" s="39" t="str">
        <f>Source!G141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367" s="40" t="str">
        <f>Source!H141</f>
        <v>1 Т ГРУЗА</v>
      </c>
      <c r="E367" s="41">
        <f>Source!K141</f>
        <v>0.23699999999999999</v>
      </c>
      <c r="F367" s="41"/>
      <c r="G367" s="41">
        <f>Source!I141</f>
        <v>0.23699999999999999</v>
      </c>
      <c r="H367" s="43"/>
      <c r="I367" s="42"/>
      <c r="J367" s="43"/>
      <c r="K367" s="42"/>
      <c r="L367" s="43"/>
    </row>
    <row r="368" spans="1:82" ht="14.25" x14ac:dyDescent="0.2">
      <c r="A368" s="39"/>
      <c r="B368" s="42">
        <v>2</v>
      </c>
      <c r="C368" s="49" t="s">
        <v>479</v>
      </c>
      <c r="D368" s="50"/>
      <c r="E368" s="51"/>
      <c r="F368" s="51"/>
      <c r="G368" s="51"/>
      <c r="H368" s="52">
        <f>Source!AM141</f>
        <v>16.53</v>
      </c>
      <c r="I368" s="53"/>
      <c r="J368" s="52">
        <f>ROUND((((Source!ET141)-(Source!EU141))+Source!AE141)*Source!I141, 2)</f>
        <v>3.92</v>
      </c>
      <c r="K368" s="53">
        <f>IF(Source!BB141&lt;&gt; 0, Source!BB141, 1)</f>
        <v>21.15</v>
      </c>
      <c r="L368" s="52">
        <f>Source!HD141</f>
        <v>82.86</v>
      </c>
    </row>
    <row r="369" spans="1:82" ht="14.25" x14ac:dyDescent="0.2">
      <c r="A369" s="49"/>
      <c r="B369" s="49"/>
      <c r="C369" s="49" t="s">
        <v>483</v>
      </c>
      <c r="D369" s="50"/>
      <c r="E369" s="51"/>
      <c r="F369" s="51"/>
      <c r="G369" s="51"/>
      <c r="H369" s="52">
        <f>H368</f>
        <v>16.53</v>
      </c>
      <c r="I369" s="53"/>
      <c r="J369" s="52">
        <f>J368</f>
        <v>3.92</v>
      </c>
      <c r="K369" s="53"/>
      <c r="L369" s="52">
        <f>L368</f>
        <v>82.86</v>
      </c>
    </row>
    <row r="370" spans="1:82" ht="15" x14ac:dyDescent="0.2">
      <c r="C370" s="81" t="s">
        <v>488</v>
      </c>
      <c r="D370" s="81"/>
      <c r="E370" s="81"/>
      <c r="F370" s="81"/>
      <c r="G370" s="81"/>
      <c r="H370" s="81"/>
      <c r="I370" s="82">
        <f>J368</f>
        <v>3.92</v>
      </c>
      <c r="J370" s="82"/>
      <c r="K370" s="82">
        <f>L368</f>
        <v>82.86</v>
      </c>
      <c r="L370" s="82"/>
      <c r="O370" s="54">
        <f>J368</f>
        <v>3.92</v>
      </c>
      <c r="Q370" s="54">
        <f>J368</f>
        <v>3.92</v>
      </c>
      <c r="R370" t="s">
        <v>489</v>
      </c>
      <c r="T370">
        <f>0</f>
        <v>0</v>
      </c>
      <c r="U370">
        <f>0</f>
        <v>0</v>
      </c>
      <c r="Y370">
        <f>0</f>
        <v>0</v>
      </c>
      <c r="Z370" t="s">
        <v>489</v>
      </c>
      <c r="AD370">
        <f>ROUND((Source!AT141/100)*((ROUND(Source!AF141*Source!I141, 2)+ROUND(Source!AE141*Source!I141, 2))), 2)</f>
        <v>0</v>
      </c>
      <c r="AE370">
        <f>ROUND((Source!AU141/100)*((ROUND(Source!AF141*Source!I141, 2)+ROUND(Source!AE141*Source!I141, 2))), 2)</f>
        <v>0</v>
      </c>
      <c r="AF370" s="54">
        <f>J368</f>
        <v>3.92</v>
      </c>
      <c r="AN370" s="54">
        <f>L368</f>
        <v>82.86</v>
      </c>
      <c r="AP370" s="54">
        <f>L368</f>
        <v>82.86</v>
      </c>
      <c r="AQ370" t="s">
        <v>489</v>
      </c>
      <c r="AS370">
        <f>0</f>
        <v>0</v>
      </c>
      <c r="AU370">
        <f>0</f>
        <v>0</v>
      </c>
      <c r="AV370" t="s">
        <v>489</v>
      </c>
      <c r="AZ370">
        <f>Source!X141</f>
        <v>0</v>
      </c>
      <c r="BA370">
        <f>Source!Y141</f>
        <v>0</v>
      </c>
      <c r="BB370" s="54">
        <f>L368</f>
        <v>82.86</v>
      </c>
      <c r="CD370">
        <v>1</v>
      </c>
    </row>
    <row r="371" spans="1:82" ht="42.75" x14ac:dyDescent="0.2">
      <c r="A371" s="38" t="s">
        <v>42</v>
      </c>
      <c r="B371" s="39" t="str">
        <f>Source!F143</f>
        <v>т01-01-02-015</v>
      </c>
      <c r="C371" s="39" t="str">
        <f>Source!G143</f>
        <v>Разгрузка при автомобильных перевозках металлических конструкций массой до 1 т</v>
      </c>
      <c r="D371" s="40" t="str">
        <f>Source!H143</f>
        <v>1 Т ГРУЗА</v>
      </c>
      <c r="E371" s="41">
        <f>Source!K143</f>
        <v>0.23699999999999999</v>
      </c>
      <c r="F371" s="41"/>
      <c r="G371" s="41">
        <f>Source!I143</f>
        <v>0.23699999999999999</v>
      </c>
      <c r="H371" s="43"/>
      <c r="I371" s="42"/>
      <c r="J371" s="43"/>
      <c r="K371" s="42"/>
      <c r="L371" s="43"/>
    </row>
    <row r="372" spans="1:82" ht="14.25" x14ac:dyDescent="0.2">
      <c r="A372" s="39"/>
      <c r="B372" s="42">
        <v>1</v>
      </c>
      <c r="C372" s="39" t="s">
        <v>478</v>
      </c>
      <c r="D372" s="40"/>
      <c r="E372" s="41"/>
      <c r="F372" s="41"/>
      <c r="G372" s="41"/>
      <c r="H372" s="43">
        <f>Source!AO143</f>
        <v>2.36</v>
      </c>
      <c r="I372" s="42"/>
      <c r="J372" s="43">
        <f>ROUND(Source!AF143*Source!I143, 2)</f>
        <v>1.46</v>
      </c>
      <c r="K372" s="42">
        <f>IF(Source!BA143&lt;&gt; 0, Source!BA143, 1)</f>
        <v>28.94</v>
      </c>
      <c r="L372" s="43">
        <f>Source!S143</f>
        <v>42.11</v>
      </c>
    </row>
    <row r="373" spans="1:82" ht="14.25" x14ac:dyDescent="0.2">
      <c r="A373" s="39"/>
      <c r="B373" s="42">
        <v>2</v>
      </c>
      <c r="C373" s="39" t="s">
        <v>479</v>
      </c>
      <c r="D373" s="40"/>
      <c r="E373" s="41"/>
      <c r="F373" s="41"/>
      <c r="G373" s="41"/>
      <c r="H373" s="43">
        <f>Source!AM143</f>
        <v>13.38</v>
      </c>
      <c r="I373" s="42"/>
      <c r="J373" s="43">
        <f>ROUND((((Source!ET143)-(Source!EU143))+Source!AE143)*Source!I143, 2)</f>
        <v>3.84</v>
      </c>
      <c r="K373" s="42">
        <f>IF(Source!BB143&lt;&gt; 0, Source!BB143, 1)</f>
        <v>28.94</v>
      </c>
      <c r="L373" s="43">
        <f>Source!HD143</f>
        <v>153.22</v>
      </c>
    </row>
    <row r="374" spans="1:82" ht="14.25" x14ac:dyDescent="0.2">
      <c r="A374" s="39"/>
      <c r="B374" s="42">
        <v>3</v>
      </c>
      <c r="C374" s="39" t="s">
        <v>480</v>
      </c>
      <c r="D374" s="40"/>
      <c r="E374" s="41"/>
      <c r="F374" s="41"/>
      <c r="G374" s="41"/>
      <c r="H374" s="43">
        <f>Source!AN143</f>
        <v>1.76</v>
      </c>
      <c r="I374" s="42"/>
      <c r="J374" s="48">
        <f>ROUND(Source!AE143*Source!I143, 2)</f>
        <v>1.0900000000000001</v>
      </c>
      <c r="K374" s="42">
        <f>IF(Source!BS143&lt;&gt; 0, Source!BS143, 1)</f>
        <v>28.94</v>
      </c>
      <c r="L374" s="48">
        <f>Source!R143</f>
        <v>31.41</v>
      </c>
    </row>
    <row r="375" spans="1:82" ht="14.25" x14ac:dyDescent="0.2">
      <c r="A375" s="39"/>
      <c r="B375" s="39"/>
      <c r="C375" s="39" t="s">
        <v>481</v>
      </c>
      <c r="D375" s="40" t="s">
        <v>454</v>
      </c>
      <c r="E375" s="41">
        <f>Source!AQ143</f>
        <v>0.30299999999999999</v>
      </c>
      <c r="F375" s="41"/>
      <c r="G375" s="41">
        <f>ROUND(Source!U143, 7)</f>
        <v>7.1811E-2</v>
      </c>
      <c r="H375" s="43"/>
      <c r="I375" s="42"/>
      <c r="J375" s="43"/>
      <c r="K375" s="42"/>
      <c r="L375" s="43"/>
    </row>
    <row r="376" spans="1:82" ht="14.25" x14ac:dyDescent="0.2">
      <c r="A376" s="39"/>
      <c r="B376" s="39"/>
      <c r="C376" s="49" t="s">
        <v>482</v>
      </c>
      <c r="D376" s="50" t="s">
        <v>454</v>
      </c>
      <c r="E376" s="51">
        <f>Source!AR143</f>
        <v>0.152</v>
      </c>
      <c r="F376" s="51"/>
      <c r="G376" s="51">
        <f>ROUND(Source!V143, 7)</f>
        <v>3.6024E-2</v>
      </c>
      <c r="H376" s="52"/>
      <c r="I376" s="53"/>
      <c r="J376" s="52"/>
      <c r="K376" s="53"/>
      <c r="L376" s="52"/>
    </row>
    <row r="377" spans="1:82" ht="14.25" x14ac:dyDescent="0.2">
      <c r="A377" s="39"/>
      <c r="B377" s="39"/>
      <c r="C377" s="39" t="s">
        <v>483</v>
      </c>
      <c r="D377" s="40"/>
      <c r="E377" s="41"/>
      <c r="F377" s="41"/>
      <c r="G377" s="41"/>
      <c r="H377" s="43">
        <f>H372+H373</f>
        <v>15.74</v>
      </c>
      <c r="I377" s="42"/>
      <c r="J377" s="43">
        <f>J372+J373</f>
        <v>5.3</v>
      </c>
      <c r="K377" s="42"/>
      <c r="L377" s="43">
        <f>L372+L373</f>
        <v>195.32999999999998</v>
      </c>
    </row>
    <row r="378" spans="1:82" ht="14.25" x14ac:dyDescent="0.2">
      <c r="A378" s="49"/>
      <c r="B378" s="49"/>
      <c r="C378" s="49" t="s">
        <v>484</v>
      </c>
      <c r="D378" s="50"/>
      <c r="E378" s="51"/>
      <c r="F378" s="51"/>
      <c r="G378" s="51"/>
      <c r="H378" s="52"/>
      <c r="I378" s="53"/>
      <c r="J378" s="52">
        <f>SUM(S371:S379)+SUM(T371:T379)+SUM(X371:X379)+SUM(Y371:Y379)+SUM(Z371:Z379)</f>
        <v>2.5499999999999998</v>
      </c>
      <c r="K378" s="53"/>
      <c r="L378" s="52">
        <f>SUM(AR371:AR379)+SUM(AS371:AS379)+SUM(AT371:AT379)+SUM(AU371:AU379)+SUM(AV371:AV379)</f>
        <v>73.52</v>
      </c>
    </row>
    <row r="379" spans="1:82" ht="15" x14ac:dyDescent="0.2">
      <c r="C379" s="81" t="s">
        <v>488</v>
      </c>
      <c r="D379" s="81"/>
      <c r="E379" s="81"/>
      <c r="F379" s="81"/>
      <c r="G379" s="81"/>
      <c r="H379" s="81"/>
      <c r="I379" s="82">
        <f>J372+J373</f>
        <v>5.3</v>
      </c>
      <c r="J379" s="82"/>
      <c r="K379" s="82">
        <f>L372+L373</f>
        <v>195.32999999999998</v>
      </c>
      <c r="L379" s="82"/>
      <c r="O379" s="54">
        <f>J372+J373</f>
        <v>5.3</v>
      </c>
      <c r="Q379" s="54">
        <f>J373</f>
        <v>3.84</v>
      </c>
      <c r="R379" t="s">
        <v>489</v>
      </c>
      <c r="T379" s="54">
        <f>J372</f>
        <v>1.46</v>
      </c>
      <c r="U379" s="54">
        <f>J372</f>
        <v>1.46</v>
      </c>
      <c r="Y379" s="54">
        <f>J374</f>
        <v>1.0900000000000001</v>
      </c>
      <c r="Z379" t="s">
        <v>489</v>
      </c>
      <c r="AD379">
        <f>ROUND((Source!AT143/100)*((ROUND(Source!AF143*Source!I143, 2)+ROUND(Source!AE143*Source!I143, 2))), 2)</f>
        <v>0</v>
      </c>
      <c r="AE379">
        <f>ROUND((Source!AU143/100)*((ROUND(Source!AF143*Source!I143, 2)+ROUND(Source!AE143*Source!I143, 2))), 2)</f>
        <v>0</v>
      </c>
      <c r="AF379" s="54">
        <f>J372+J373</f>
        <v>5.3</v>
      </c>
      <c r="AN379" s="54">
        <f>L372+L373</f>
        <v>195.32999999999998</v>
      </c>
      <c r="AP379" s="54">
        <f>L373</f>
        <v>153.22</v>
      </c>
      <c r="AQ379" t="s">
        <v>489</v>
      </c>
      <c r="AS379" s="54">
        <f>L372</f>
        <v>42.11</v>
      </c>
      <c r="AU379" s="54">
        <f>L374</f>
        <v>31.41</v>
      </c>
      <c r="AV379" t="s">
        <v>489</v>
      </c>
      <c r="AZ379">
        <f>Source!X143</f>
        <v>0</v>
      </c>
      <c r="BA379">
        <f>Source!Y143</f>
        <v>0</v>
      </c>
      <c r="BB379" s="54">
        <f>L372+L373</f>
        <v>195.32999999999998</v>
      </c>
      <c r="CD379">
        <v>1</v>
      </c>
    </row>
    <row r="380" spans="1:82" ht="57" x14ac:dyDescent="0.2">
      <c r="A380" s="38" t="s">
        <v>43</v>
      </c>
      <c r="B380" s="39" t="str">
        <f>Source!F145</f>
        <v>т01-01-01-043</v>
      </c>
      <c r="C380" s="39" t="str">
        <f>Source!G145</f>
        <v>Погрузка при автомобильных перевозках мусора строительного с погрузкой экскаваторами емкостью ковша до 0,5 м3</v>
      </c>
      <c r="D380" s="40" t="str">
        <f>Source!H145</f>
        <v>1 Т ГРУЗА</v>
      </c>
      <c r="E380" s="41">
        <f>Source!K145</f>
        <v>147.63999999999999</v>
      </c>
      <c r="F380" s="41"/>
      <c r="G380" s="41">
        <f>Source!I145</f>
        <v>147.63999999999999</v>
      </c>
      <c r="H380" s="43"/>
      <c r="I380" s="42"/>
      <c r="J380" s="43"/>
      <c r="K380" s="42"/>
      <c r="L380" s="43"/>
    </row>
    <row r="381" spans="1:82" ht="14.25" x14ac:dyDescent="0.2">
      <c r="A381" s="39"/>
      <c r="B381" s="42">
        <v>2</v>
      </c>
      <c r="C381" s="39" t="s">
        <v>479</v>
      </c>
      <c r="D381" s="40"/>
      <c r="E381" s="41"/>
      <c r="F381" s="41"/>
      <c r="G381" s="41"/>
      <c r="H381" s="43">
        <f>Source!AM145</f>
        <v>3.02</v>
      </c>
      <c r="I381" s="42"/>
      <c r="J381" s="43">
        <f>ROUND((((Source!ET145)-(Source!EU145))+Source!AE145)*Source!I145, 2)</f>
        <v>521.16999999999996</v>
      </c>
      <c r="K381" s="42">
        <f>IF(Source!BB145&lt;&gt; 0, Source!BB145, 1)</f>
        <v>17.21</v>
      </c>
      <c r="L381" s="43">
        <f>Source!HD145</f>
        <v>8969.32</v>
      </c>
    </row>
    <row r="382" spans="1:82" ht="14.25" x14ac:dyDescent="0.2">
      <c r="A382" s="39"/>
      <c r="B382" s="42">
        <v>3</v>
      </c>
      <c r="C382" s="39" t="s">
        <v>480</v>
      </c>
      <c r="D382" s="40"/>
      <c r="E382" s="41"/>
      <c r="F382" s="41"/>
      <c r="G382" s="41"/>
      <c r="H382" s="43">
        <f>Source!AN145</f>
        <v>0.32</v>
      </c>
      <c r="I382" s="42"/>
      <c r="J382" s="48">
        <f>ROUND(Source!AE145*Source!I145, 2)</f>
        <v>122.54</v>
      </c>
      <c r="K382" s="42">
        <f>IF(Source!BS145&lt;&gt; 0, Source!BS145, 1)</f>
        <v>17.21</v>
      </c>
      <c r="L382" s="48">
        <f>Source!R145</f>
        <v>2108.9299999999998</v>
      </c>
    </row>
    <row r="383" spans="1:82" ht="14.25" x14ac:dyDescent="0.2">
      <c r="A383" s="39"/>
      <c r="B383" s="39"/>
      <c r="C383" s="49" t="s">
        <v>482</v>
      </c>
      <c r="D383" s="50" t="s">
        <v>454</v>
      </c>
      <c r="E383" s="51">
        <f>Source!AR145</f>
        <v>2.4E-2</v>
      </c>
      <c r="F383" s="51"/>
      <c r="G383" s="51">
        <f>ROUND(Source!V145, 7)</f>
        <v>3.5433599999999998</v>
      </c>
      <c r="H383" s="52"/>
      <c r="I383" s="53"/>
      <c r="J383" s="52"/>
      <c r="K383" s="53"/>
      <c r="L383" s="52"/>
    </row>
    <row r="384" spans="1:82" ht="14.25" x14ac:dyDescent="0.2">
      <c r="A384" s="39"/>
      <c r="B384" s="39"/>
      <c r="C384" s="39" t="s">
        <v>483</v>
      </c>
      <c r="D384" s="40"/>
      <c r="E384" s="41"/>
      <c r="F384" s="41"/>
      <c r="G384" s="41"/>
      <c r="H384" s="43">
        <f>H381</f>
        <v>3.02</v>
      </c>
      <c r="I384" s="42"/>
      <c r="J384" s="43">
        <f>J381</f>
        <v>521.16999999999996</v>
      </c>
      <c r="K384" s="42"/>
      <c r="L384" s="43">
        <f>L381</f>
        <v>8969.32</v>
      </c>
    </row>
    <row r="385" spans="1:82" ht="14.25" x14ac:dyDescent="0.2">
      <c r="A385" s="49"/>
      <c r="B385" s="49"/>
      <c r="C385" s="49" t="s">
        <v>484</v>
      </c>
      <c r="D385" s="50"/>
      <c r="E385" s="51"/>
      <c r="F385" s="51"/>
      <c r="G385" s="51"/>
      <c r="H385" s="52"/>
      <c r="I385" s="53"/>
      <c r="J385" s="52">
        <f>SUM(S380:S386)+SUM(T380:T386)+SUM(X380:X386)+SUM(Y380:Y386)+SUM(Z380:Z386)</f>
        <v>122.54</v>
      </c>
      <c r="K385" s="53"/>
      <c r="L385" s="52">
        <f>SUM(AR380:AR386)+SUM(AS380:AS386)+SUM(AT380:AT386)+SUM(AU380:AU386)+SUM(AV380:AV386)</f>
        <v>2108.9299999999998</v>
      </c>
    </row>
    <row r="386" spans="1:82" ht="15" x14ac:dyDescent="0.2">
      <c r="C386" s="81" t="s">
        <v>488</v>
      </c>
      <c r="D386" s="81"/>
      <c r="E386" s="81"/>
      <c r="F386" s="81"/>
      <c r="G386" s="81"/>
      <c r="H386" s="81"/>
      <c r="I386" s="82">
        <f>J381</f>
        <v>521.16999999999996</v>
      </c>
      <c r="J386" s="82"/>
      <c r="K386" s="82">
        <f>L381</f>
        <v>8969.32</v>
      </c>
      <c r="L386" s="82"/>
      <c r="O386" s="54">
        <f>J381</f>
        <v>521.16999999999996</v>
      </c>
      <c r="Q386" s="54">
        <f>J381</f>
        <v>521.16999999999996</v>
      </c>
      <c r="R386" t="s">
        <v>489</v>
      </c>
      <c r="T386">
        <f>0</f>
        <v>0</v>
      </c>
      <c r="U386">
        <f>0</f>
        <v>0</v>
      </c>
      <c r="Y386" s="54">
        <f>J382</f>
        <v>122.54</v>
      </c>
      <c r="Z386" t="s">
        <v>489</v>
      </c>
      <c r="AD386">
        <f>ROUND((Source!AT145/100)*((ROUND(Source!AF145*Source!I145, 2)+ROUND(Source!AE145*Source!I145, 2))), 2)</f>
        <v>0</v>
      </c>
      <c r="AE386">
        <f>ROUND((Source!AU145/100)*((ROUND(Source!AF145*Source!I145, 2)+ROUND(Source!AE145*Source!I145, 2))), 2)</f>
        <v>0</v>
      </c>
      <c r="AF386" s="54">
        <f>J381</f>
        <v>521.16999999999996</v>
      </c>
      <c r="AN386" s="54">
        <f>L381</f>
        <v>8969.32</v>
      </c>
      <c r="AP386" s="54">
        <f>L381</f>
        <v>8969.32</v>
      </c>
      <c r="AQ386" t="s">
        <v>489</v>
      </c>
      <c r="AS386">
        <f>0</f>
        <v>0</v>
      </c>
      <c r="AU386" s="54">
        <f>L382</f>
        <v>2108.9299999999998</v>
      </c>
      <c r="AV386" t="s">
        <v>489</v>
      </c>
      <c r="AZ386">
        <f>Source!X145</f>
        <v>0</v>
      </c>
      <c r="BA386">
        <f>Source!Y145</f>
        <v>0</v>
      </c>
      <c r="BB386" s="54">
        <f>L381</f>
        <v>8969.32</v>
      </c>
      <c r="CD386">
        <v>1</v>
      </c>
    </row>
    <row r="387" spans="1:82" ht="71.25" x14ac:dyDescent="0.2">
      <c r="A387" s="38" t="s">
        <v>49</v>
      </c>
      <c r="B387" s="39" t="str">
        <f>Source!F147</f>
        <v>т03-21-01-021</v>
      </c>
      <c r="C387" s="39" t="str">
        <f>Source!G147</f>
        <v>Перевозка грузов I класса автомобилями-самосвалами грузоподъемностью 10 т работающих вне карьера на расстояние до 21 км (полигон)</v>
      </c>
      <c r="D387" s="40" t="str">
        <f>Source!H147</f>
        <v>1 Т ГРУЗА</v>
      </c>
      <c r="E387" s="41">
        <f>Source!K147</f>
        <v>147.63999999999999</v>
      </c>
      <c r="F387" s="41"/>
      <c r="G387" s="41">
        <f>Source!I147</f>
        <v>147.63999999999999</v>
      </c>
      <c r="H387" s="43"/>
      <c r="I387" s="42"/>
      <c r="J387" s="43"/>
      <c r="K387" s="42"/>
      <c r="L387" s="43"/>
    </row>
    <row r="388" spans="1:82" ht="14.25" x14ac:dyDescent="0.2">
      <c r="A388" s="39"/>
      <c r="B388" s="42">
        <v>2</v>
      </c>
      <c r="C388" s="49" t="s">
        <v>479</v>
      </c>
      <c r="D388" s="50"/>
      <c r="E388" s="51"/>
      <c r="F388" s="51"/>
      <c r="G388" s="51"/>
      <c r="H388" s="52">
        <f>Source!AM147</f>
        <v>15.75</v>
      </c>
      <c r="I388" s="53"/>
      <c r="J388" s="52">
        <f>ROUND((((Source!ET147)-(Source!EU147))+Source!AE147)*Source!I147, 2)</f>
        <v>2325.33</v>
      </c>
      <c r="K388" s="53">
        <f>IF(Source!BB147&lt;&gt; 0, Source!BB147, 1)</f>
        <v>21.15</v>
      </c>
      <c r="L388" s="52">
        <f>Source!HD147</f>
        <v>49180.73</v>
      </c>
    </row>
    <row r="389" spans="1:82" ht="14.25" x14ac:dyDescent="0.2">
      <c r="A389" s="49"/>
      <c r="B389" s="49"/>
      <c r="C389" s="49" t="s">
        <v>483</v>
      </c>
      <c r="D389" s="50"/>
      <c r="E389" s="51"/>
      <c r="F389" s="51"/>
      <c r="G389" s="51"/>
      <c r="H389" s="52">
        <f>H388</f>
        <v>15.75</v>
      </c>
      <c r="I389" s="53"/>
      <c r="J389" s="52">
        <f>J388</f>
        <v>2325.33</v>
      </c>
      <c r="K389" s="53"/>
      <c r="L389" s="52">
        <f>L388</f>
        <v>49180.73</v>
      </c>
    </row>
    <row r="390" spans="1:82" ht="15" x14ac:dyDescent="0.2">
      <c r="C390" s="81" t="s">
        <v>488</v>
      </c>
      <c r="D390" s="81"/>
      <c r="E390" s="81"/>
      <c r="F390" s="81"/>
      <c r="G390" s="81"/>
      <c r="H390" s="81"/>
      <c r="I390" s="82">
        <f>J388</f>
        <v>2325.33</v>
      </c>
      <c r="J390" s="82"/>
      <c r="K390" s="82">
        <f>L388</f>
        <v>49180.73</v>
      </c>
      <c r="L390" s="82"/>
      <c r="O390" s="54">
        <f>J388</f>
        <v>2325.33</v>
      </c>
      <c r="Q390" s="54">
        <f>J388</f>
        <v>2325.33</v>
      </c>
      <c r="R390" t="s">
        <v>489</v>
      </c>
      <c r="T390">
        <f>0</f>
        <v>0</v>
      </c>
      <c r="U390">
        <f>0</f>
        <v>0</v>
      </c>
      <c r="Y390">
        <f>0</f>
        <v>0</v>
      </c>
      <c r="Z390" t="s">
        <v>489</v>
      </c>
      <c r="AD390">
        <f>ROUND((Source!AT147/100)*((ROUND(Source!AF147*Source!I147, 2)+ROUND(Source!AE147*Source!I147, 2))), 2)</f>
        <v>0</v>
      </c>
      <c r="AE390">
        <f>ROUND((Source!AU147/100)*((ROUND(Source!AF147*Source!I147, 2)+ROUND(Source!AE147*Source!I147, 2))), 2)</f>
        <v>0</v>
      </c>
      <c r="AF390" s="54">
        <f>J388</f>
        <v>2325.33</v>
      </c>
      <c r="AN390" s="54">
        <f>L388</f>
        <v>49180.73</v>
      </c>
      <c r="AP390" s="54">
        <f>L388</f>
        <v>49180.73</v>
      </c>
      <c r="AQ390" t="s">
        <v>489</v>
      </c>
      <c r="AS390">
        <f>0</f>
        <v>0</v>
      </c>
      <c r="AU390">
        <f>0</f>
        <v>0</v>
      </c>
      <c r="AV390" t="s">
        <v>489</v>
      </c>
      <c r="AZ390">
        <f>Source!X147</f>
        <v>0</v>
      </c>
      <c r="BA390">
        <f>Source!Y147</f>
        <v>0</v>
      </c>
      <c r="BB390" s="54">
        <f>L388</f>
        <v>49180.73</v>
      </c>
      <c r="CD390">
        <v>1</v>
      </c>
    </row>
    <row r="392" spans="1:82" ht="15" x14ac:dyDescent="0.2">
      <c r="A392" s="57"/>
      <c r="B392" s="58"/>
      <c r="C392" s="78" t="s">
        <v>497</v>
      </c>
      <c r="D392" s="78"/>
      <c r="E392" s="78"/>
      <c r="F392" s="78"/>
      <c r="G392" s="78"/>
      <c r="H392" s="78"/>
      <c r="I392" s="59"/>
      <c r="J392" s="60">
        <f>J394+J395+J401+J405</f>
        <v>41023</v>
      </c>
      <c r="K392" s="60"/>
      <c r="L392" s="60">
        <f>L394+L395+L401+L405</f>
        <v>691990.93000000017</v>
      </c>
    </row>
    <row r="393" spans="1:82" ht="14.25" x14ac:dyDescent="0.2">
      <c r="A393" s="55"/>
      <c r="B393" s="56"/>
      <c r="C393" s="79" t="s">
        <v>498</v>
      </c>
      <c r="D393" s="75"/>
      <c r="E393" s="75"/>
      <c r="F393" s="75"/>
      <c r="G393" s="75"/>
      <c r="H393" s="75"/>
      <c r="I393" s="41"/>
      <c r="J393" s="43"/>
      <c r="K393" s="43"/>
      <c r="L393" s="43"/>
    </row>
    <row r="394" spans="1:82" ht="14.25" x14ac:dyDescent="0.2">
      <c r="A394" s="55"/>
      <c r="B394" s="56"/>
      <c r="C394" s="75" t="s">
        <v>499</v>
      </c>
      <c r="D394" s="75"/>
      <c r="E394" s="75"/>
      <c r="F394" s="75"/>
      <c r="G394" s="75"/>
      <c r="H394" s="75"/>
      <c r="I394" s="41"/>
      <c r="J394" s="43">
        <f>SUM(S326:S390)</f>
        <v>5301.51</v>
      </c>
      <c r="K394" s="43"/>
      <c r="L394" s="43">
        <f>SUM(AR326:AR390)</f>
        <v>270006.09000000003</v>
      </c>
    </row>
    <row r="395" spans="1:82" ht="14.25" x14ac:dyDescent="0.2">
      <c r="A395" s="55"/>
      <c r="B395" s="56"/>
      <c r="C395" s="75" t="s">
        <v>500</v>
      </c>
      <c r="D395" s="75"/>
      <c r="E395" s="75"/>
      <c r="F395" s="75"/>
      <c r="G395" s="75"/>
      <c r="H395" s="75"/>
      <c r="I395" s="41"/>
      <c r="J395" s="43">
        <f>J397+J400</f>
        <v>32860.47</v>
      </c>
      <c r="K395" s="43"/>
      <c r="L395" s="43">
        <f>L397+L400</f>
        <v>363361.27</v>
      </c>
    </row>
    <row r="396" spans="1:82" ht="14.25" x14ac:dyDescent="0.2">
      <c r="A396" s="55"/>
      <c r="B396" s="56"/>
      <c r="C396" s="79" t="s">
        <v>501</v>
      </c>
      <c r="D396" s="75"/>
      <c r="E396" s="75"/>
      <c r="F396" s="75"/>
      <c r="G396" s="75"/>
      <c r="H396" s="75"/>
      <c r="I396" s="41"/>
      <c r="J396" s="43"/>
      <c r="K396" s="43"/>
      <c r="L396" s="43"/>
    </row>
    <row r="397" spans="1:82" ht="14.25" x14ac:dyDescent="0.2">
      <c r="A397" s="55"/>
      <c r="B397" s="56"/>
      <c r="C397" s="75" t="s">
        <v>502</v>
      </c>
      <c r="D397" s="75"/>
      <c r="E397" s="75"/>
      <c r="F397" s="75"/>
      <c r="G397" s="75"/>
      <c r="H397" s="75"/>
      <c r="I397" s="41"/>
      <c r="J397" s="43">
        <f>SUM(P326:P390)</f>
        <v>32860.47</v>
      </c>
      <c r="K397" s="43"/>
      <c r="L397" s="43">
        <f>SUM(AO326:AO390)</f>
        <v>363361.27</v>
      </c>
    </row>
    <row r="398" spans="1:82" ht="14.25" x14ac:dyDescent="0.2">
      <c r="A398" s="55"/>
      <c r="B398" s="56"/>
      <c r="C398" s="79" t="s">
        <v>503</v>
      </c>
      <c r="D398" s="75"/>
      <c r="E398" s="75"/>
      <c r="F398" s="75"/>
      <c r="G398" s="75"/>
      <c r="H398" s="75"/>
      <c r="I398" s="41"/>
      <c r="J398" s="43"/>
      <c r="K398" s="43"/>
      <c r="L398" s="43"/>
    </row>
    <row r="399" spans="1:82" ht="14.25" x14ac:dyDescent="0.2">
      <c r="A399" s="55"/>
      <c r="B399" s="56"/>
      <c r="C399" s="75" t="s">
        <v>504</v>
      </c>
      <c r="D399" s="75"/>
      <c r="E399" s="75"/>
      <c r="F399" s="75"/>
      <c r="G399" s="75"/>
      <c r="H399" s="75"/>
      <c r="I399" s="41"/>
      <c r="J399" s="43">
        <f>SUM(X326:X390)</f>
        <v>2134.65</v>
      </c>
      <c r="K399" s="43"/>
      <c r="L399" s="43">
        <f>SUM(AT326:AT390)</f>
        <v>108717.84000000001</v>
      </c>
    </row>
    <row r="400" spans="1:82" ht="14.25" hidden="1" x14ac:dyDescent="0.2">
      <c r="A400" s="55"/>
      <c r="B400" s="56"/>
      <c r="C400" s="75" t="s">
        <v>505</v>
      </c>
      <c r="D400" s="75"/>
      <c r="E400" s="75"/>
      <c r="F400" s="75"/>
      <c r="G400" s="75"/>
      <c r="H400" s="75"/>
      <c r="I400" s="41"/>
      <c r="J400" s="43">
        <f>SUM(Z326:Z390)</f>
        <v>0</v>
      </c>
      <c r="K400" s="43"/>
      <c r="L400" s="43">
        <f>SUM(AV326:AV390)</f>
        <v>0</v>
      </c>
    </row>
    <row r="401" spans="1:12" ht="14.25" hidden="1" x14ac:dyDescent="0.2">
      <c r="A401" s="55"/>
      <c r="B401" s="56"/>
      <c r="C401" s="75" t="s">
        <v>506</v>
      </c>
      <c r="D401" s="75"/>
      <c r="E401" s="75"/>
      <c r="F401" s="75"/>
      <c r="G401" s="75"/>
      <c r="H401" s="75"/>
      <c r="I401" s="41"/>
      <c r="J401" s="43">
        <f>J403+J404</f>
        <v>0</v>
      </c>
      <c r="K401" s="43"/>
      <c r="L401" s="43">
        <f>L403+L404</f>
        <v>0</v>
      </c>
    </row>
    <row r="402" spans="1:12" ht="14.25" hidden="1" x14ac:dyDescent="0.2">
      <c r="A402" s="55"/>
      <c r="B402" s="56"/>
      <c r="C402" s="79" t="s">
        <v>501</v>
      </c>
      <c r="D402" s="75"/>
      <c r="E402" s="75"/>
      <c r="F402" s="75"/>
      <c r="G402" s="75"/>
      <c r="H402" s="75"/>
      <c r="I402" s="41"/>
      <c r="J402" s="43"/>
      <c r="K402" s="43"/>
      <c r="L402" s="43"/>
    </row>
    <row r="403" spans="1:12" ht="14.25" hidden="1" x14ac:dyDescent="0.2">
      <c r="A403" s="55"/>
      <c r="B403" s="56"/>
      <c r="C403" s="75" t="s">
        <v>507</v>
      </c>
      <c r="D403" s="75"/>
      <c r="E403" s="75"/>
      <c r="F403" s="75"/>
      <c r="G403" s="75"/>
      <c r="H403" s="75"/>
      <c r="I403" s="41"/>
      <c r="J403" s="43">
        <f>SUM(AA326:AA390)-SUM(BJ326:BJ390)</f>
        <v>0</v>
      </c>
      <c r="K403" s="43"/>
      <c r="L403" s="43">
        <f>SUM(AW326:AW390)-SUM(BK326:BK390)</f>
        <v>0</v>
      </c>
    </row>
    <row r="404" spans="1:12" ht="14.25" hidden="1" x14ac:dyDescent="0.2">
      <c r="A404" s="55"/>
      <c r="B404" s="56"/>
      <c r="C404" s="75" t="s">
        <v>508</v>
      </c>
      <c r="D404" s="75"/>
      <c r="E404" s="75"/>
      <c r="F404" s="75"/>
      <c r="G404" s="75"/>
      <c r="H404" s="75"/>
      <c r="I404" s="41"/>
      <c r="J404" s="43">
        <f>SUM(BC326:BC390)</f>
        <v>0</v>
      </c>
      <c r="K404" s="43"/>
      <c r="L404" s="43">
        <f>SUM(BC326:BC390)</f>
        <v>0</v>
      </c>
    </row>
    <row r="405" spans="1:12" ht="14.25" x14ac:dyDescent="0.2">
      <c r="A405" s="55"/>
      <c r="B405" s="56"/>
      <c r="C405" s="75" t="s">
        <v>509</v>
      </c>
      <c r="D405" s="75"/>
      <c r="E405" s="75"/>
      <c r="F405" s="75"/>
      <c r="G405" s="75"/>
      <c r="H405" s="75"/>
      <c r="I405" s="41"/>
      <c r="J405" s="43">
        <f>SUM(AF326:AF390)</f>
        <v>2861.02</v>
      </c>
      <c r="K405" s="43"/>
      <c r="L405" s="43">
        <f>SUM(BB326:BB390)</f>
        <v>58623.570000000007</v>
      </c>
    </row>
    <row r="406" spans="1:12" ht="14.25" x14ac:dyDescent="0.2">
      <c r="A406" s="55"/>
      <c r="B406" s="56"/>
      <c r="C406" s="75" t="s">
        <v>510</v>
      </c>
      <c r="D406" s="75"/>
      <c r="E406" s="75"/>
      <c r="F406" s="75"/>
      <c r="G406" s="75"/>
      <c r="H406" s="75"/>
      <c r="I406" s="41"/>
      <c r="J406" s="43">
        <f>SUM(S326:S390)+SUM(X326:X390)+SUM(Z326:Z390)</f>
        <v>7436.16</v>
      </c>
      <c r="K406" s="43"/>
      <c r="L406" s="43">
        <f>SUM(AR326:AR390)+SUM(AT326:AT390)+SUM(AV326:AV390)</f>
        <v>378723.93000000005</v>
      </c>
    </row>
    <row r="407" spans="1:12" ht="14.25" x14ac:dyDescent="0.2">
      <c r="A407" s="55"/>
      <c r="B407" s="56"/>
      <c r="C407" s="75" t="s">
        <v>511</v>
      </c>
      <c r="D407" s="75"/>
      <c r="E407" s="75"/>
      <c r="F407" s="75"/>
      <c r="G407" s="75"/>
      <c r="H407" s="75"/>
      <c r="I407" s="41"/>
      <c r="J407" s="43">
        <f>SUM(AD326:AD390)</f>
        <v>7659.25</v>
      </c>
      <c r="K407" s="43"/>
      <c r="L407" s="43">
        <f>SUM(AZ326:AZ390)</f>
        <v>390085.65</v>
      </c>
    </row>
    <row r="408" spans="1:12" ht="14.25" x14ac:dyDescent="0.2">
      <c r="A408" s="55"/>
      <c r="B408" s="56"/>
      <c r="C408" s="75" t="s">
        <v>512</v>
      </c>
      <c r="D408" s="75"/>
      <c r="E408" s="75"/>
      <c r="F408" s="75"/>
      <c r="G408" s="75"/>
      <c r="H408" s="75"/>
      <c r="I408" s="41"/>
      <c r="J408" s="43">
        <f>SUM(AE326:AE390)</f>
        <v>4461.7</v>
      </c>
      <c r="K408" s="43"/>
      <c r="L408" s="43">
        <f>SUM(BA326:BA390)</f>
        <v>227234.35</v>
      </c>
    </row>
    <row r="409" spans="1:12" ht="14.25" hidden="1" x14ac:dyDescent="0.2">
      <c r="A409" s="55"/>
      <c r="B409" s="56"/>
      <c r="C409" s="75" t="s">
        <v>513</v>
      </c>
      <c r="D409" s="75"/>
      <c r="E409" s="75"/>
      <c r="F409" s="75"/>
      <c r="G409" s="75"/>
      <c r="H409" s="75"/>
      <c r="I409" s="41"/>
      <c r="J409" s="43">
        <f>J411+J412</f>
        <v>0</v>
      </c>
      <c r="K409" s="43"/>
      <c r="L409" s="43">
        <f>L411+L412</f>
        <v>0</v>
      </c>
    </row>
    <row r="410" spans="1:12" ht="14.25" hidden="1" x14ac:dyDescent="0.2">
      <c r="A410" s="55"/>
      <c r="B410" s="56"/>
      <c r="C410" s="79" t="s">
        <v>498</v>
      </c>
      <c r="D410" s="75"/>
      <c r="E410" s="75"/>
      <c r="F410" s="75"/>
      <c r="G410" s="75"/>
      <c r="H410" s="75"/>
      <c r="I410" s="41"/>
      <c r="J410" s="43"/>
      <c r="K410" s="43"/>
      <c r="L410" s="43"/>
    </row>
    <row r="411" spans="1:12" ht="14.25" hidden="1" x14ac:dyDescent="0.2">
      <c r="A411" s="55"/>
      <c r="B411" s="56"/>
      <c r="C411" s="75" t="s">
        <v>514</v>
      </c>
      <c r="D411" s="75"/>
      <c r="E411" s="75"/>
      <c r="F411" s="75"/>
      <c r="G411" s="75"/>
      <c r="H411" s="75"/>
      <c r="I411" s="41"/>
      <c r="J411" s="43">
        <f>SUM(BJ326:BJ390)</f>
        <v>0</v>
      </c>
      <c r="K411" s="43"/>
      <c r="L411" s="43">
        <f>SUM(BK326:BK390)</f>
        <v>0</v>
      </c>
    </row>
    <row r="412" spans="1:12" ht="14.25" hidden="1" x14ac:dyDescent="0.2">
      <c r="A412" s="55"/>
      <c r="B412" s="56"/>
      <c r="C412" s="75" t="s">
        <v>515</v>
      </c>
      <c r="D412" s="75"/>
      <c r="E412" s="75"/>
      <c r="F412" s="75"/>
      <c r="G412" s="75"/>
      <c r="H412" s="75"/>
      <c r="I412" s="41"/>
      <c r="J412" s="43">
        <f>SUM(AH326:AH390)</f>
        <v>0</v>
      </c>
      <c r="K412" s="43"/>
      <c r="L412" s="43">
        <f>SUM(BD326:BD390)</f>
        <v>0</v>
      </c>
    </row>
    <row r="413" spans="1:12" ht="14.25" hidden="1" x14ac:dyDescent="0.2">
      <c r="A413" s="55"/>
      <c r="B413" s="56"/>
      <c r="C413" s="75" t="s">
        <v>516</v>
      </c>
      <c r="D413" s="75"/>
      <c r="E413" s="75"/>
      <c r="F413" s="75"/>
      <c r="G413" s="75"/>
      <c r="H413" s="75"/>
      <c r="I413" s="41"/>
      <c r="J413" s="43">
        <f>SUM(BL326:BL390)</f>
        <v>0</v>
      </c>
      <c r="K413" s="43"/>
      <c r="L413" s="43"/>
    </row>
    <row r="414" spans="1:12" ht="14.25" hidden="1" x14ac:dyDescent="0.2">
      <c r="A414" s="55"/>
      <c r="B414" s="56"/>
      <c r="C414" s="75" t="s">
        <v>517</v>
      </c>
      <c r="D414" s="75"/>
      <c r="E414" s="75"/>
      <c r="F414" s="75"/>
      <c r="G414" s="75"/>
      <c r="H414" s="75"/>
      <c r="I414" s="41"/>
      <c r="J414" s="43">
        <f>SUM(BN326:BN390)</f>
        <v>0</v>
      </c>
      <c r="K414" s="43"/>
      <c r="L414" s="43">
        <f>SUM(BO326:BO390)</f>
        <v>0</v>
      </c>
    </row>
    <row r="415" spans="1:12" ht="15" x14ac:dyDescent="0.2">
      <c r="A415" s="57"/>
      <c r="B415" s="58"/>
      <c r="C415" s="78" t="s">
        <v>518</v>
      </c>
      <c r="D415" s="78"/>
      <c r="E415" s="78"/>
      <c r="F415" s="78"/>
      <c r="G415" s="78"/>
      <c r="H415" s="78"/>
      <c r="I415" s="59"/>
      <c r="J415" s="60">
        <f>J392+J407+J408+J409+J413+J414</f>
        <v>53143.95</v>
      </c>
      <c r="K415" s="60"/>
      <c r="L415" s="60">
        <f>L392+L407+L408+L409+L413+L414</f>
        <v>1309310.9300000002</v>
      </c>
    </row>
    <row r="416" spans="1:12" ht="14.25" x14ac:dyDescent="0.2">
      <c r="A416" s="55"/>
      <c r="B416" s="56"/>
      <c r="C416" s="79" t="s">
        <v>519</v>
      </c>
      <c r="D416" s="75"/>
      <c r="E416" s="75"/>
      <c r="F416" s="75"/>
      <c r="G416" s="75"/>
      <c r="H416" s="75"/>
      <c r="I416" s="41"/>
      <c r="J416" s="43"/>
      <c r="K416" s="43"/>
      <c r="L416" s="43"/>
    </row>
    <row r="417" spans="1:12" ht="14.25" hidden="1" x14ac:dyDescent="0.2">
      <c r="A417" s="55"/>
      <c r="B417" s="56"/>
      <c r="C417" s="75" t="s">
        <v>520</v>
      </c>
      <c r="D417" s="75"/>
      <c r="E417" s="75"/>
      <c r="F417" s="75"/>
      <c r="G417" s="75"/>
      <c r="H417" s="75"/>
      <c r="I417" s="41"/>
      <c r="J417" s="43">
        <f>SUM(AB326:AB390)</f>
        <v>0</v>
      </c>
      <c r="K417" s="43"/>
      <c r="L417" s="43">
        <f>SUM(AX326:AX390)</f>
        <v>0</v>
      </c>
    </row>
    <row r="418" spans="1:12" ht="14.25" hidden="1" x14ac:dyDescent="0.2">
      <c r="A418" s="55"/>
      <c r="B418" s="56"/>
      <c r="C418" s="75" t="s">
        <v>521</v>
      </c>
      <c r="D418" s="75"/>
      <c r="E418" s="75"/>
      <c r="F418" s="75"/>
      <c r="G418" s="75"/>
      <c r="H418" s="75"/>
      <c r="I418" s="41"/>
      <c r="J418" s="43">
        <f>SUM(AC326:AC390)</f>
        <v>0</v>
      </c>
      <c r="K418" s="43"/>
      <c r="L418" s="43">
        <f>SUM(AY326:AY390)</f>
        <v>0</v>
      </c>
    </row>
    <row r="419" spans="1:12" ht="14.25" x14ac:dyDescent="0.2">
      <c r="A419" s="55"/>
      <c r="B419" s="56"/>
      <c r="C419" s="75" t="s">
        <v>522</v>
      </c>
      <c r="D419" s="75"/>
      <c r="E419" s="75"/>
      <c r="F419" s="76"/>
      <c r="G419" s="61">
        <f>Source!P171</f>
        <v>586.07587799999999</v>
      </c>
      <c r="H419" s="55"/>
      <c r="I419" s="55"/>
      <c r="J419" s="55"/>
      <c r="K419" s="55"/>
      <c r="L419" s="55"/>
    </row>
    <row r="420" spans="1:12" ht="14.25" x14ac:dyDescent="0.2">
      <c r="A420" s="55"/>
      <c r="B420" s="56"/>
      <c r="C420" s="75" t="s">
        <v>523</v>
      </c>
      <c r="D420" s="75"/>
      <c r="E420" s="75"/>
      <c r="F420" s="76"/>
      <c r="G420" s="61">
        <f>Source!P172</f>
        <v>156.469776</v>
      </c>
      <c r="H420" s="55"/>
      <c r="I420" s="55"/>
      <c r="J420" s="55"/>
      <c r="K420" s="55"/>
      <c r="L420" s="55"/>
    </row>
    <row r="423" spans="1:12" ht="16.5" x14ac:dyDescent="0.2">
      <c r="A423" s="83" t="s">
        <v>530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</row>
    <row r="424" spans="1:12" ht="71.25" x14ac:dyDescent="0.2">
      <c r="A424" s="38" t="s">
        <v>20</v>
      </c>
      <c r="B424" s="39" t="str">
        <f>Source!F184</f>
        <v>01-01-003-2</v>
      </c>
      <c r="C424" s="39" t="str">
        <f>Source!G184</f>
        <v>Разработка грунта в отвал экскаваторами «драглайн» или «обратная лопата» с ковшом вместимостью 1 (1-1,2) м3, группа грунтов 2</v>
      </c>
      <c r="D424" s="40" t="str">
        <f>Source!H184</f>
        <v>1000 м3 грунта</v>
      </c>
      <c r="E424" s="41">
        <f>Source!K184</f>
        <v>9.8261400000000005</v>
      </c>
      <c r="F424" s="41"/>
      <c r="G424" s="41">
        <f>Source!I184</f>
        <v>9.8261400000000005</v>
      </c>
      <c r="H424" s="43"/>
      <c r="I424" s="42"/>
      <c r="J424" s="43"/>
      <c r="K424" s="42"/>
      <c r="L424" s="43"/>
    </row>
    <row r="425" spans="1:12" x14ac:dyDescent="0.2">
      <c r="C425" s="47" t="str">
        <f>"Объем: "&amp;Source!I184&amp;"=(9826,14)/"&amp;"1000"</f>
        <v>Объем: 9,82614=(9826,14)/1000</v>
      </c>
    </row>
    <row r="426" spans="1:12" ht="14.25" x14ac:dyDescent="0.2">
      <c r="A426" s="39"/>
      <c r="B426" s="42">
        <v>1</v>
      </c>
      <c r="C426" s="39" t="s">
        <v>478</v>
      </c>
      <c r="D426" s="40"/>
      <c r="E426" s="41"/>
      <c r="F426" s="41"/>
      <c r="G426" s="41"/>
      <c r="H426" s="43">
        <f>Source!AO184</f>
        <v>53.74</v>
      </c>
      <c r="I426" s="42"/>
      <c r="J426" s="43">
        <f>ROUND(Source!AF184*Source!I184, 2)</f>
        <v>528.05999999999995</v>
      </c>
      <c r="K426" s="42">
        <f>IF(Source!BA184&lt;&gt; 0, Source!BA184, 1)</f>
        <v>50.93</v>
      </c>
      <c r="L426" s="43">
        <f>Source!S184</f>
        <v>26893.93</v>
      </c>
    </row>
    <row r="427" spans="1:12" ht="14.25" x14ac:dyDescent="0.2">
      <c r="A427" s="39"/>
      <c r="B427" s="42">
        <v>2</v>
      </c>
      <c r="C427" s="39" t="s">
        <v>479</v>
      </c>
      <c r="D427" s="40"/>
      <c r="E427" s="41"/>
      <c r="F427" s="41"/>
      <c r="G427" s="41"/>
      <c r="H427" s="43">
        <f>Source!AM184</f>
        <v>2044.64</v>
      </c>
      <c r="I427" s="42"/>
      <c r="J427" s="43">
        <f>ROUND((((Source!ET184)-(Source!EU184))+Source!AE184)*Source!I184, 2)</f>
        <v>20090.919999999998</v>
      </c>
      <c r="K427" s="42">
        <f>IF(Source!BB184&lt;&gt; 0, Source!BB184, 1)</f>
        <v>14.19</v>
      </c>
      <c r="L427" s="43">
        <f>Source!Q184</f>
        <v>285090.14</v>
      </c>
    </row>
    <row r="428" spans="1:12" ht="14.25" x14ac:dyDescent="0.2">
      <c r="A428" s="39"/>
      <c r="B428" s="42">
        <v>3</v>
      </c>
      <c r="C428" s="39" t="s">
        <v>480</v>
      </c>
      <c r="D428" s="40"/>
      <c r="E428" s="41"/>
      <c r="F428" s="41"/>
      <c r="G428" s="41"/>
      <c r="H428" s="43">
        <f>Source!AN184</f>
        <v>202.37</v>
      </c>
      <c r="I428" s="42"/>
      <c r="J428" s="48">
        <f>ROUND(Source!AE184*Source!I184, 2)</f>
        <v>1988.52</v>
      </c>
      <c r="K428" s="42">
        <f>IF(Source!BS184&lt;&gt; 0, Source!BS184, 1)</f>
        <v>50.93</v>
      </c>
      <c r="L428" s="48">
        <f>Source!R184</f>
        <v>101275.12</v>
      </c>
    </row>
    <row r="429" spans="1:12" ht="14.25" x14ac:dyDescent="0.2">
      <c r="A429" s="39"/>
      <c r="B429" s="39"/>
      <c r="C429" s="39" t="s">
        <v>481</v>
      </c>
      <c r="D429" s="40" t="s">
        <v>454</v>
      </c>
      <c r="E429" s="41">
        <f>Source!AQ184</f>
        <v>6.89</v>
      </c>
      <c r="F429" s="41"/>
      <c r="G429" s="41">
        <f>ROUND(Source!U184, 7)</f>
        <v>67.702104599999998</v>
      </c>
      <c r="H429" s="43"/>
      <c r="I429" s="42"/>
      <c r="J429" s="43"/>
      <c r="K429" s="42"/>
      <c r="L429" s="43"/>
    </row>
    <row r="430" spans="1:12" ht="14.25" x14ac:dyDescent="0.2">
      <c r="A430" s="39"/>
      <c r="B430" s="39"/>
      <c r="C430" s="49" t="s">
        <v>482</v>
      </c>
      <c r="D430" s="50" t="s">
        <v>454</v>
      </c>
      <c r="E430" s="51">
        <f>Source!AR184</f>
        <v>14.99</v>
      </c>
      <c r="F430" s="51"/>
      <c r="G430" s="51">
        <f>ROUND(Source!V184, 7)</f>
        <v>147.29383859999999</v>
      </c>
      <c r="H430" s="52"/>
      <c r="I430" s="53"/>
      <c r="J430" s="52"/>
      <c r="K430" s="53"/>
      <c r="L430" s="52"/>
    </row>
    <row r="431" spans="1:12" ht="14.25" x14ac:dyDescent="0.2">
      <c r="A431" s="39"/>
      <c r="B431" s="39"/>
      <c r="C431" s="39" t="s">
        <v>483</v>
      </c>
      <c r="D431" s="40"/>
      <c r="E431" s="41"/>
      <c r="F431" s="41"/>
      <c r="G431" s="41"/>
      <c r="H431" s="43">
        <f>H426+H427</f>
        <v>2098.38</v>
      </c>
      <c r="I431" s="42"/>
      <c r="J431" s="43">
        <f>J426+J427</f>
        <v>20618.98</v>
      </c>
      <c r="K431" s="42"/>
      <c r="L431" s="43">
        <f>L426+L427</f>
        <v>311984.07</v>
      </c>
    </row>
    <row r="432" spans="1:12" ht="14.25" x14ac:dyDescent="0.2">
      <c r="A432" s="39"/>
      <c r="B432" s="39"/>
      <c r="C432" s="39" t="s">
        <v>484</v>
      </c>
      <c r="D432" s="40"/>
      <c r="E432" s="41"/>
      <c r="F432" s="41"/>
      <c r="G432" s="41"/>
      <c r="H432" s="43"/>
      <c r="I432" s="42"/>
      <c r="J432" s="43">
        <f>SUM(S424:S435)+SUM(T424:T435)+SUM(X424:X435)+SUM(Y424:Y435)+SUM(Z424:Z435)</f>
        <v>2516.58</v>
      </c>
      <c r="K432" s="42"/>
      <c r="L432" s="43">
        <f>SUM(AR424:AR435)+SUM(AS424:AS435)+SUM(AT424:AT435)+SUM(AU424:AU435)+SUM(AV424:AV435)</f>
        <v>128169.04999999999</v>
      </c>
    </row>
    <row r="433" spans="1:82" ht="28.5" x14ac:dyDescent="0.2">
      <c r="A433" s="39"/>
      <c r="B433" s="39" t="s">
        <v>180</v>
      </c>
      <c r="C433" s="39" t="s">
        <v>531</v>
      </c>
      <c r="D433" s="40" t="s">
        <v>486</v>
      </c>
      <c r="E433" s="41">
        <f>Source!BZ184</f>
        <v>92</v>
      </c>
      <c r="F433" s="41"/>
      <c r="G433" s="41">
        <f>Source!AT184</f>
        <v>92</v>
      </c>
      <c r="H433" s="43"/>
      <c r="I433" s="42"/>
      <c r="J433" s="43">
        <f>SUM(AD424:AD435)</f>
        <v>2315.25</v>
      </c>
      <c r="K433" s="42"/>
      <c r="L433" s="43">
        <f>SUM(AZ424:AZ435)</f>
        <v>117915.53</v>
      </c>
    </row>
    <row r="434" spans="1:82" ht="28.5" x14ac:dyDescent="0.2">
      <c r="A434" s="49"/>
      <c r="B434" s="49" t="s">
        <v>181</v>
      </c>
      <c r="C434" s="49" t="s">
        <v>532</v>
      </c>
      <c r="D434" s="50" t="s">
        <v>486</v>
      </c>
      <c r="E434" s="51">
        <f>Source!CA184</f>
        <v>46</v>
      </c>
      <c r="F434" s="51"/>
      <c r="G434" s="51">
        <f>Source!AU184</f>
        <v>46</v>
      </c>
      <c r="H434" s="52"/>
      <c r="I434" s="53"/>
      <c r="J434" s="52">
        <f>SUM(AE424:AE435)</f>
        <v>1157.6300000000001</v>
      </c>
      <c r="K434" s="53"/>
      <c r="L434" s="52">
        <f>SUM(BA424:BA435)</f>
        <v>58957.760000000002</v>
      </c>
    </row>
    <row r="435" spans="1:82" ht="15" x14ac:dyDescent="0.2">
      <c r="C435" s="81" t="s">
        <v>488</v>
      </c>
      <c r="D435" s="81"/>
      <c r="E435" s="81"/>
      <c r="F435" s="81"/>
      <c r="G435" s="81"/>
      <c r="H435" s="81"/>
      <c r="I435" s="82">
        <f>J426+J427+J433+J434</f>
        <v>24091.86</v>
      </c>
      <c r="J435" s="82"/>
      <c r="K435" s="82">
        <f>L426+L427+L433+L434</f>
        <v>488857.36</v>
      </c>
      <c r="L435" s="82"/>
      <c r="O435" s="54">
        <f>J426+J427+J433+J434</f>
        <v>24091.86</v>
      </c>
      <c r="P435" s="54">
        <f>J427</f>
        <v>20090.919999999998</v>
      </c>
      <c r="R435" t="s">
        <v>489</v>
      </c>
      <c r="S435" s="54">
        <f>J426</f>
        <v>528.05999999999995</v>
      </c>
      <c r="U435" s="54">
        <f>J426</f>
        <v>528.05999999999995</v>
      </c>
      <c r="X435" s="54">
        <f>J428</f>
        <v>1988.52</v>
      </c>
      <c r="Z435" t="s">
        <v>489</v>
      </c>
      <c r="AA435">
        <f>0</f>
        <v>0</v>
      </c>
      <c r="AD435">
        <f>ROUND((Source!AT184/100)*((ROUND(Source!AF184*Source!I184, 2)+ROUND(Source!AE184*Source!I184, 2))), 2)</f>
        <v>2315.25</v>
      </c>
      <c r="AE435">
        <f>ROUND((Source!AU184/100)*((ROUND(Source!AF184*Source!I184, 2)+ROUND(Source!AE184*Source!I184, 2))), 2)</f>
        <v>1157.6300000000001</v>
      </c>
      <c r="AN435" s="54">
        <f>L426+L427+L433+L434</f>
        <v>488857.36</v>
      </c>
      <c r="AO435" s="54">
        <f>L427</f>
        <v>285090.14</v>
      </c>
      <c r="AQ435" t="s">
        <v>489</v>
      </c>
      <c r="AR435" s="54">
        <f>L426</f>
        <v>26893.93</v>
      </c>
      <c r="AT435" s="54">
        <f>L428</f>
        <v>101275.12</v>
      </c>
      <c r="AV435" t="s">
        <v>489</v>
      </c>
      <c r="AW435">
        <f>0</f>
        <v>0</v>
      </c>
      <c r="AZ435">
        <f>Source!X184</f>
        <v>117915.53</v>
      </c>
      <c r="BA435">
        <f>Source!Y184</f>
        <v>58957.760000000002</v>
      </c>
      <c r="BH435" s="54">
        <f>J426+J427+J433+J434</f>
        <v>24091.86</v>
      </c>
      <c r="CD435">
        <v>1</v>
      </c>
    </row>
    <row r="436" spans="1:82" ht="42.75" x14ac:dyDescent="0.2">
      <c r="A436" s="38" t="s">
        <v>32</v>
      </c>
      <c r="B436" s="39" t="str">
        <f>Source!F186</f>
        <v>01-02-057-2</v>
      </c>
      <c r="C436" s="39" t="str">
        <f>Source!G186</f>
        <v>Разработка грунта вручную в траншеях глубиной до 2 м без креплений с откосами, группа грунтов 2</v>
      </c>
      <c r="D436" s="40" t="str">
        <f>Source!H186</f>
        <v>100 м3 грунта</v>
      </c>
      <c r="E436" s="41">
        <f>Source!K186</f>
        <v>2.6120000000000001</v>
      </c>
      <c r="F436" s="41"/>
      <c r="G436" s="41">
        <f>Source!I186</f>
        <v>2.6120000000000001</v>
      </c>
      <c r="H436" s="43"/>
      <c r="I436" s="42"/>
      <c r="J436" s="43"/>
      <c r="K436" s="42"/>
      <c r="L436" s="43"/>
    </row>
    <row r="437" spans="1:82" x14ac:dyDescent="0.2">
      <c r="C437" s="47" t="str">
        <f>"Объем: "&amp;Source!I186&amp;"=261,2/"&amp;"100"</f>
        <v>Объем: 2,612=261,2/100</v>
      </c>
    </row>
    <row r="438" spans="1:82" ht="14.25" x14ac:dyDescent="0.2">
      <c r="A438" s="39"/>
      <c r="B438" s="42">
        <v>1</v>
      </c>
      <c r="C438" s="39" t="s">
        <v>478</v>
      </c>
      <c r="D438" s="40"/>
      <c r="E438" s="41"/>
      <c r="F438" s="41"/>
      <c r="G438" s="41"/>
      <c r="H438" s="43">
        <f>Source!AO186</f>
        <v>1201.2</v>
      </c>
      <c r="I438" s="42"/>
      <c r="J438" s="43">
        <f>ROUND(Source!AF186*Source!I186, 2)</f>
        <v>3137.53</v>
      </c>
      <c r="K438" s="42">
        <f>IF(Source!BA186&lt;&gt; 0, Source!BA186, 1)</f>
        <v>50.93</v>
      </c>
      <c r="L438" s="43">
        <f>Source!S186</f>
        <v>159794.63</v>
      </c>
    </row>
    <row r="439" spans="1:82" ht="14.25" x14ac:dyDescent="0.2">
      <c r="A439" s="39"/>
      <c r="B439" s="39"/>
      <c r="C439" s="49" t="s">
        <v>481</v>
      </c>
      <c r="D439" s="50" t="s">
        <v>454</v>
      </c>
      <c r="E439" s="51">
        <f>Source!AQ186</f>
        <v>154</v>
      </c>
      <c r="F439" s="51"/>
      <c r="G439" s="51">
        <f>ROUND(Source!U186, 7)</f>
        <v>402.24799999999999</v>
      </c>
      <c r="H439" s="52"/>
      <c r="I439" s="53"/>
      <c r="J439" s="52"/>
      <c r="K439" s="53"/>
      <c r="L439" s="52"/>
    </row>
    <row r="440" spans="1:82" ht="14.25" x14ac:dyDescent="0.2">
      <c r="A440" s="39"/>
      <c r="B440" s="39"/>
      <c r="C440" s="39" t="s">
        <v>483</v>
      </c>
      <c r="D440" s="40"/>
      <c r="E440" s="41"/>
      <c r="F440" s="41"/>
      <c r="G440" s="41"/>
      <c r="H440" s="43">
        <f>H438</f>
        <v>1201.2</v>
      </c>
      <c r="I440" s="42"/>
      <c r="J440" s="43">
        <f>J438</f>
        <v>3137.53</v>
      </c>
      <c r="K440" s="42"/>
      <c r="L440" s="43">
        <f>L438</f>
        <v>159794.63</v>
      </c>
    </row>
    <row r="441" spans="1:82" ht="14.25" x14ac:dyDescent="0.2">
      <c r="A441" s="39"/>
      <c r="B441" s="39"/>
      <c r="C441" s="39" t="s">
        <v>484</v>
      </c>
      <c r="D441" s="40"/>
      <c r="E441" s="41"/>
      <c r="F441" s="41"/>
      <c r="G441" s="41"/>
      <c r="H441" s="43"/>
      <c r="I441" s="42"/>
      <c r="J441" s="43">
        <f>SUM(S436:S444)+SUM(T436:T444)+SUM(X436:X444)+SUM(Y436:Y444)+SUM(Z436:Z444)</f>
        <v>3137.53</v>
      </c>
      <c r="K441" s="42"/>
      <c r="L441" s="43">
        <f>SUM(AR436:AR444)+SUM(AS436:AS444)+SUM(AT436:AT444)+SUM(AU436:AU444)+SUM(AV436:AV444)</f>
        <v>159794.63</v>
      </c>
    </row>
    <row r="442" spans="1:82" ht="28.5" x14ac:dyDescent="0.2">
      <c r="A442" s="39"/>
      <c r="B442" s="39" t="s">
        <v>187</v>
      </c>
      <c r="C442" s="39" t="s">
        <v>533</v>
      </c>
      <c r="D442" s="40" t="s">
        <v>486</v>
      </c>
      <c r="E442" s="41">
        <f>Source!BZ186</f>
        <v>89</v>
      </c>
      <c r="F442" s="41"/>
      <c r="G442" s="41">
        <f>Source!AT186</f>
        <v>89</v>
      </c>
      <c r="H442" s="43"/>
      <c r="I442" s="42"/>
      <c r="J442" s="43">
        <f>SUM(AD436:AD444)</f>
        <v>2792.4</v>
      </c>
      <c r="K442" s="42"/>
      <c r="L442" s="43">
        <f>SUM(AZ436:AZ444)</f>
        <v>142217.22</v>
      </c>
    </row>
    <row r="443" spans="1:82" ht="28.5" x14ac:dyDescent="0.2">
      <c r="A443" s="49"/>
      <c r="B443" s="49" t="s">
        <v>188</v>
      </c>
      <c r="C443" s="49" t="s">
        <v>534</v>
      </c>
      <c r="D443" s="50" t="s">
        <v>486</v>
      </c>
      <c r="E443" s="51">
        <f>Source!CA186</f>
        <v>40</v>
      </c>
      <c r="F443" s="51"/>
      <c r="G443" s="51">
        <f>Source!AU186</f>
        <v>40</v>
      </c>
      <c r="H443" s="52"/>
      <c r="I443" s="53"/>
      <c r="J443" s="52">
        <f>SUM(AE436:AE444)</f>
        <v>1255.01</v>
      </c>
      <c r="K443" s="53"/>
      <c r="L443" s="52">
        <f>SUM(BA436:BA444)</f>
        <v>63917.85</v>
      </c>
    </row>
    <row r="444" spans="1:82" ht="15" x14ac:dyDescent="0.2">
      <c r="C444" s="81" t="s">
        <v>488</v>
      </c>
      <c r="D444" s="81"/>
      <c r="E444" s="81"/>
      <c r="F444" s="81"/>
      <c r="G444" s="81"/>
      <c r="H444" s="81"/>
      <c r="I444" s="82">
        <f>J438+J442+J443</f>
        <v>7184.9400000000005</v>
      </c>
      <c r="J444" s="82"/>
      <c r="K444" s="82">
        <f>L438+L442+L443</f>
        <v>365929.69999999995</v>
      </c>
      <c r="L444" s="82"/>
      <c r="O444" s="54">
        <f>J438+J442+J443</f>
        <v>7184.9400000000005</v>
      </c>
      <c r="P444">
        <f>0</f>
        <v>0</v>
      </c>
      <c r="R444" t="s">
        <v>489</v>
      </c>
      <c r="S444" s="54">
        <f>J438</f>
        <v>3137.53</v>
      </c>
      <c r="U444" s="54">
        <f>J438</f>
        <v>3137.53</v>
      </c>
      <c r="X444">
        <f>0</f>
        <v>0</v>
      </c>
      <c r="Z444" t="s">
        <v>489</v>
      </c>
      <c r="AA444">
        <f>0</f>
        <v>0</v>
      </c>
      <c r="AD444">
        <f>ROUND((Source!AT186/100)*((ROUND(Source!AF186*Source!I186, 2)+ROUND(Source!AE186*Source!I186, 2))), 2)</f>
        <v>2792.4</v>
      </c>
      <c r="AE444">
        <f>ROUND((Source!AU186/100)*((ROUND(Source!AF186*Source!I186, 2)+ROUND(Source!AE186*Source!I186, 2))), 2)</f>
        <v>1255.01</v>
      </c>
      <c r="AN444" s="54">
        <f>L438+L442+L443</f>
        <v>365929.69999999995</v>
      </c>
      <c r="AO444">
        <f>0</f>
        <v>0</v>
      </c>
      <c r="AQ444" t="s">
        <v>489</v>
      </c>
      <c r="AR444" s="54">
        <f>L438</f>
        <v>159794.63</v>
      </c>
      <c r="AT444">
        <f>0</f>
        <v>0</v>
      </c>
      <c r="AV444" t="s">
        <v>489</v>
      </c>
      <c r="AW444">
        <f>0</f>
        <v>0</v>
      </c>
      <c r="AZ444">
        <f>Source!X186</f>
        <v>142217.22</v>
      </c>
      <c r="BA444">
        <f>Source!Y186</f>
        <v>63917.85</v>
      </c>
      <c r="BH444" s="54">
        <f>J438+J442+J443</f>
        <v>7184.9400000000005</v>
      </c>
      <c r="CD444">
        <v>1</v>
      </c>
    </row>
    <row r="445" spans="1:82" ht="57" x14ac:dyDescent="0.2">
      <c r="A445" s="38" t="s">
        <v>34</v>
      </c>
      <c r="B445" s="39" t="str">
        <f>Source!F190</f>
        <v>01-01-035-2</v>
      </c>
      <c r="C445" s="39" t="str">
        <f>Source!G190</f>
        <v>Засыпка траншей и котлованов с перемещением грунта до 5 м бульдозерами мощностью 132 кВт (180 л.с.), группа грунтов 2</v>
      </c>
      <c r="D445" s="40" t="str">
        <f>Source!H190</f>
        <v>1000 м3 грунта</v>
      </c>
      <c r="E445" s="41">
        <f>Source!K190</f>
        <v>10.23488</v>
      </c>
      <c r="F445" s="41"/>
      <c r="G445" s="41">
        <f>Source!I190</f>
        <v>10.23488</v>
      </c>
      <c r="H445" s="43"/>
      <c r="I445" s="42"/>
      <c r="J445" s="43"/>
      <c r="K445" s="42"/>
      <c r="L445" s="43"/>
    </row>
    <row r="446" spans="1:82" x14ac:dyDescent="0.2">
      <c r="C446" s="47" t="str">
        <f>"Объем: "&amp;Source!I190&amp;"=10234,88/"&amp;"1000"</f>
        <v>Объем: 10,23488=10234,88/1000</v>
      </c>
    </row>
    <row r="447" spans="1:82" ht="14.25" x14ac:dyDescent="0.2">
      <c r="A447" s="39"/>
      <c r="B447" s="42">
        <v>2</v>
      </c>
      <c r="C447" s="39" t="s">
        <v>479</v>
      </c>
      <c r="D447" s="40"/>
      <c r="E447" s="41"/>
      <c r="F447" s="41"/>
      <c r="G447" s="41"/>
      <c r="H447" s="43">
        <f>Source!AM190</f>
        <v>337.23</v>
      </c>
      <c r="I447" s="42"/>
      <c r="J447" s="43">
        <f>ROUND((((Source!ET190)-(Source!EU190))+Source!AE190)*Source!I190, 2)</f>
        <v>3451.51</v>
      </c>
      <c r="K447" s="42">
        <f>IF(Source!BB190&lt;&gt; 0, Source!BB190, 1)</f>
        <v>13.8</v>
      </c>
      <c r="L447" s="43">
        <f>Source!Q190</f>
        <v>47630.82</v>
      </c>
    </row>
    <row r="448" spans="1:82" ht="14.25" x14ac:dyDescent="0.2">
      <c r="A448" s="39"/>
      <c r="B448" s="42">
        <v>3</v>
      </c>
      <c r="C448" s="39" t="s">
        <v>480</v>
      </c>
      <c r="D448" s="40"/>
      <c r="E448" s="41"/>
      <c r="F448" s="41"/>
      <c r="G448" s="41"/>
      <c r="H448" s="43">
        <f>Source!AN190</f>
        <v>31.73</v>
      </c>
      <c r="I448" s="42"/>
      <c r="J448" s="48">
        <f>ROUND(Source!AE190*Source!I190, 2)</f>
        <v>324.75</v>
      </c>
      <c r="K448" s="42">
        <f>IF(Source!BS190&lt;&gt; 0, Source!BS190, 1)</f>
        <v>50.93</v>
      </c>
      <c r="L448" s="48">
        <f>Source!R190</f>
        <v>16539.66</v>
      </c>
    </row>
    <row r="449" spans="1:82" ht="14.25" x14ac:dyDescent="0.2">
      <c r="A449" s="39"/>
      <c r="B449" s="39"/>
      <c r="C449" s="49" t="s">
        <v>482</v>
      </c>
      <c r="D449" s="50" t="s">
        <v>454</v>
      </c>
      <c r="E449" s="51">
        <f>Source!AR190</f>
        <v>2.35</v>
      </c>
      <c r="F449" s="51"/>
      <c r="G449" s="51">
        <f>ROUND(Source!V190, 7)</f>
        <v>24.051967999999999</v>
      </c>
      <c r="H449" s="52"/>
      <c r="I449" s="53"/>
      <c r="J449" s="52"/>
      <c r="K449" s="53"/>
      <c r="L449" s="52"/>
    </row>
    <row r="450" spans="1:82" ht="14.25" x14ac:dyDescent="0.2">
      <c r="A450" s="39"/>
      <c r="B450" s="39"/>
      <c r="C450" s="39" t="s">
        <v>483</v>
      </c>
      <c r="D450" s="40"/>
      <c r="E450" s="41"/>
      <c r="F450" s="41"/>
      <c r="G450" s="41"/>
      <c r="H450" s="43">
        <f>H447</f>
        <v>337.23</v>
      </c>
      <c r="I450" s="42"/>
      <c r="J450" s="43">
        <f>J447</f>
        <v>3451.51</v>
      </c>
      <c r="K450" s="42"/>
      <c r="L450" s="43">
        <f>L447</f>
        <v>47630.82</v>
      </c>
    </row>
    <row r="451" spans="1:82" ht="14.25" x14ac:dyDescent="0.2">
      <c r="A451" s="39"/>
      <c r="B451" s="39"/>
      <c r="C451" s="39" t="s">
        <v>484</v>
      </c>
      <c r="D451" s="40"/>
      <c r="E451" s="41"/>
      <c r="F451" s="41"/>
      <c r="G451" s="41"/>
      <c r="H451" s="43"/>
      <c r="I451" s="42"/>
      <c r="J451" s="43">
        <f>SUM(S445:S454)+SUM(T445:T454)+SUM(X445:X454)+SUM(Y445:Y454)+SUM(Z445:Z454)</f>
        <v>324.75</v>
      </c>
      <c r="K451" s="42"/>
      <c r="L451" s="43">
        <f>SUM(AR445:AR454)+SUM(AS445:AS454)+SUM(AT445:AT454)+SUM(AU445:AU454)+SUM(AV445:AV454)</f>
        <v>16539.66</v>
      </c>
    </row>
    <row r="452" spans="1:82" ht="28.5" x14ac:dyDescent="0.2">
      <c r="A452" s="39"/>
      <c r="B452" s="39" t="s">
        <v>180</v>
      </c>
      <c r="C452" s="39" t="s">
        <v>531</v>
      </c>
      <c r="D452" s="40" t="s">
        <v>486</v>
      </c>
      <c r="E452" s="41">
        <f>Source!BZ190</f>
        <v>92</v>
      </c>
      <c r="F452" s="41"/>
      <c r="G452" s="41">
        <f>Source!AT190</f>
        <v>92</v>
      </c>
      <c r="H452" s="43"/>
      <c r="I452" s="42"/>
      <c r="J452" s="43">
        <f>SUM(AD445:AD454)</f>
        <v>298.77</v>
      </c>
      <c r="K452" s="42"/>
      <c r="L452" s="43">
        <f>SUM(AZ445:AZ454)</f>
        <v>15216.49</v>
      </c>
    </row>
    <row r="453" spans="1:82" ht="28.5" x14ac:dyDescent="0.2">
      <c r="A453" s="49"/>
      <c r="B453" s="49" t="s">
        <v>181</v>
      </c>
      <c r="C453" s="49" t="s">
        <v>532</v>
      </c>
      <c r="D453" s="50" t="s">
        <v>486</v>
      </c>
      <c r="E453" s="51">
        <f>Source!CA190</f>
        <v>46</v>
      </c>
      <c r="F453" s="51"/>
      <c r="G453" s="51">
        <f>Source!AU190</f>
        <v>46</v>
      </c>
      <c r="H453" s="52"/>
      <c r="I453" s="53"/>
      <c r="J453" s="52">
        <f>SUM(AE445:AE454)</f>
        <v>149.38999999999999</v>
      </c>
      <c r="K453" s="53"/>
      <c r="L453" s="52">
        <f>SUM(BA445:BA454)</f>
        <v>7608.24</v>
      </c>
    </row>
    <row r="454" spans="1:82" ht="15" x14ac:dyDescent="0.2">
      <c r="C454" s="81" t="s">
        <v>488</v>
      </c>
      <c r="D454" s="81"/>
      <c r="E454" s="81"/>
      <c r="F454" s="81"/>
      <c r="G454" s="81"/>
      <c r="H454" s="81"/>
      <c r="I454" s="82">
        <f>J447+J452+J453</f>
        <v>3899.67</v>
      </c>
      <c r="J454" s="82"/>
      <c r="K454" s="82">
        <f>L447+L452+L453</f>
        <v>70455.55</v>
      </c>
      <c r="L454" s="82"/>
      <c r="O454" s="54">
        <f>J447+J452+J453</f>
        <v>3899.67</v>
      </c>
      <c r="P454" s="54">
        <f>J447</f>
        <v>3451.51</v>
      </c>
      <c r="R454" t="s">
        <v>489</v>
      </c>
      <c r="S454">
        <f>0</f>
        <v>0</v>
      </c>
      <c r="U454">
        <f>0</f>
        <v>0</v>
      </c>
      <c r="X454" s="54">
        <f>J448</f>
        <v>324.75</v>
      </c>
      <c r="Z454" t="s">
        <v>489</v>
      </c>
      <c r="AA454">
        <f>0</f>
        <v>0</v>
      </c>
      <c r="AD454">
        <f>ROUND((Source!AT190/100)*((ROUND(Source!AF190*Source!I190, 2)+ROUND(Source!AE190*Source!I190, 2))), 2)</f>
        <v>298.77</v>
      </c>
      <c r="AE454">
        <f>ROUND((Source!AU190/100)*((ROUND(Source!AF190*Source!I190, 2)+ROUND(Source!AE190*Source!I190, 2))), 2)</f>
        <v>149.38999999999999</v>
      </c>
      <c r="AN454" s="54">
        <f>L447+L452+L453</f>
        <v>70455.55</v>
      </c>
      <c r="AO454" s="54">
        <f>L447</f>
        <v>47630.82</v>
      </c>
      <c r="AQ454" t="s">
        <v>489</v>
      </c>
      <c r="AR454">
        <f>0</f>
        <v>0</v>
      </c>
      <c r="AT454" s="54">
        <f>L448</f>
        <v>16539.66</v>
      </c>
      <c r="AV454" t="s">
        <v>489</v>
      </c>
      <c r="AW454">
        <f>0</f>
        <v>0</v>
      </c>
      <c r="AZ454">
        <f>Source!X190</f>
        <v>15216.49</v>
      </c>
      <c r="BA454">
        <f>Source!Y190</f>
        <v>7608.24</v>
      </c>
      <c r="BH454" s="54">
        <f>J447+J452+J453</f>
        <v>3899.67</v>
      </c>
      <c r="CD454">
        <v>1</v>
      </c>
    </row>
    <row r="456" spans="1:82" ht="15" x14ac:dyDescent="0.2">
      <c r="A456" s="57"/>
      <c r="B456" s="58"/>
      <c r="C456" s="78" t="s">
        <v>497</v>
      </c>
      <c r="D456" s="78"/>
      <c r="E456" s="78"/>
      <c r="F456" s="78"/>
      <c r="G456" s="78"/>
      <c r="H456" s="78"/>
      <c r="I456" s="59"/>
      <c r="J456" s="60">
        <f>J458+J459+J465+J469</f>
        <v>27208.02</v>
      </c>
      <c r="K456" s="60"/>
      <c r="L456" s="60">
        <f>L458+L459+L465+L469</f>
        <v>519409.52</v>
      </c>
    </row>
    <row r="457" spans="1:82" ht="14.25" x14ac:dyDescent="0.2">
      <c r="A457" s="55"/>
      <c r="B457" s="56"/>
      <c r="C457" s="79" t="s">
        <v>498</v>
      </c>
      <c r="D457" s="75"/>
      <c r="E457" s="75"/>
      <c r="F457" s="75"/>
      <c r="G457" s="75"/>
      <c r="H457" s="75"/>
      <c r="I457" s="41"/>
      <c r="J457" s="43"/>
      <c r="K457" s="43"/>
      <c r="L457" s="43"/>
    </row>
    <row r="458" spans="1:82" ht="14.25" x14ac:dyDescent="0.2">
      <c r="A458" s="55"/>
      <c r="B458" s="56"/>
      <c r="C458" s="75" t="s">
        <v>499</v>
      </c>
      <c r="D458" s="75"/>
      <c r="E458" s="75"/>
      <c r="F458" s="75"/>
      <c r="G458" s="75"/>
      <c r="H458" s="75"/>
      <c r="I458" s="41"/>
      <c r="J458" s="43">
        <f>SUM(S423:S454)</f>
        <v>3665.59</v>
      </c>
      <c r="K458" s="43"/>
      <c r="L458" s="43">
        <f>SUM(AR423:AR454)</f>
        <v>186688.56</v>
      </c>
    </row>
    <row r="459" spans="1:82" ht="14.25" x14ac:dyDescent="0.2">
      <c r="A459" s="55"/>
      <c r="B459" s="56"/>
      <c r="C459" s="75" t="s">
        <v>500</v>
      </c>
      <c r="D459" s="75"/>
      <c r="E459" s="75"/>
      <c r="F459" s="75"/>
      <c r="G459" s="75"/>
      <c r="H459" s="75"/>
      <c r="I459" s="41"/>
      <c r="J459" s="43">
        <f>J461+J464</f>
        <v>23542.43</v>
      </c>
      <c r="K459" s="43"/>
      <c r="L459" s="43">
        <f>L461+L464</f>
        <v>332720.96000000002</v>
      </c>
    </row>
    <row r="460" spans="1:82" ht="14.25" x14ac:dyDescent="0.2">
      <c r="A460" s="55"/>
      <c r="B460" s="56"/>
      <c r="C460" s="79" t="s">
        <v>501</v>
      </c>
      <c r="D460" s="75"/>
      <c r="E460" s="75"/>
      <c r="F460" s="75"/>
      <c r="G460" s="75"/>
      <c r="H460" s="75"/>
      <c r="I460" s="41"/>
      <c r="J460" s="43"/>
      <c r="K460" s="43"/>
      <c r="L460" s="43"/>
    </row>
    <row r="461" spans="1:82" ht="14.25" x14ac:dyDescent="0.2">
      <c r="A461" s="55"/>
      <c r="B461" s="56"/>
      <c r="C461" s="75" t="s">
        <v>502</v>
      </c>
      <c r="D461" s="75"/>
      <c r="E461" s="75"/>
      <c r="F461" s="75"/>
      <c r="G461" s="75"/>
      <c r="H461" s="75"/>
      <c r="I461" s="41"/>
      <c r="J461" s="43">
        <f>SUM(P423:P454)</f>
        <v>23542.43</v>
      </c>
      <c r="K461" s="43"/>
      <c r="L461" s="43">
        <f>SUM(AO423:AO454)</f>
        <v>332720.96000000002</v>
      </c>
    </row>
    <row r="462" spans="1:82" ht="14.25" x14ac:dyDescent="0.2">
      <c r="A462" s="55"/>
      <c r="B462" s="56"/>
      <c r="C462" s="79" t="s">
        <v>503</v>
      </c>
      <c r="D462" s="75"/>
      <c r="E462" s="75"/>
      <c r="F462" s="75"/>
      <c r="G462" s="75"/>
      <c r="H462" s="75"/>
      <c r="I462" s="41"/>
      <c r="J462" s="43"/>
      <c r="K462" s="43"/>
      <c r="L462" s="43"/>
    </row>
    <row r="463" spans="1:82" ht="14.25" x14ac:dyDescent="0.2">
      <c r="A463" s="55"/>
      <c r="B463" s="56"/>
      <c r="C463" s="75" t="s">
        <v>504</v>
      </c>
      <c r="D463" s="75"/>
      <c r="E463" s="75"/>
      <c r="F463" s="75"/>
      <c r="G463" s="75"/>
      <c r="H463" s="75"/>
      <c r="I463" s="41"/>
      <c r="J463" s="43">
        <f>SUM(X423:X454)</f>
        <v>2313.27</v>
      </c>
      <c r="K463" s="43"/>
      <c r="L463" s="43">
        <f>SUM(AT423:AT454)</f>
        <v>117814.78</v>
      </c>
    </row>
    <row r="464" spans="1:82" ht="14.25" hidden="1" x14ac:dyDescent="0.2">
      <c r="A464" s="55"/>
      <c r="B464" s="56"/>
      <c r="C464" s="75" t="s">
        <v>505</v>
      </c>
      <c r="D464" s="75"/>
      <c r="E464" s="75"/>
      <c r="F464" s="75"/>
      <c r="G464" s="75"/>
      <c r="H464" s="75"/>
      <c r="I464" s="41"/>
      <c r="J464" s="43">
        <f>SUM(Z423:Z454)</f>
        <v>0</v>
      </c>
      <c r="K464" s="43"/>
      <c r="L464" s="43">
        <f>SUM(AV423:AV454)</f>
        <v>0</v>
      </c>
    </row>
    <row r="465" spans="1:12" ht="14.25" hidden="1" x14ac:dyDescent="0.2">
      <c r="A465" s="55"/>
      <c r="B465" s="56"/>
      <c r="C465" s="75" t="s">
        <v>506</v>
      </c>
      <c r="D465" s="75"/>
      <c r="E465" s="75"/>
      <c r="F465" s="75"/>
      <c r="G465" s="75"/>
      <c r="H465" s="75"/>
      <c r="I465" s="41"/>
      <c r="J465" s="43">
        <f>J467+J468</f>
        <v>0</v>
      </c>
      <c r="K465" s="43"/>
      <c r="L465" s="43">
        <f>L467+L468</f>
        <v>0</v>
      </c>
    </row>
    <row r="466" spans="1:12" ht="14.25" hidden="1" x14ac:dyDescent="0.2">
      <c r="A466" s="55"/>
      <c r="B466" s="56"/>
      <c r="C466" s="79" t="s">
        <v>501</v>
      </c>
      <c r="D466" s="75"/>
      <c r="E466" s="75"/>
      <c r="F466" s="75"/>
      <c r="G466" s="75"/>
      <c r="H466" s="75"/>
      <c r="I466" s="41"/>
      <c r="J466" s="43"/>
      <c r="K466" s="43"/>
      <c r="L466" s="43"/>
    </row>
    <row r="467" spans="1:12" ht="14.25" hidden="1" x14ac:dyDescent="0.2">
      <c r="A467" s="55"/>
      <c r="B467" s="56"/>
      <c r="C467" s="75" t="s">
        <v>507</v>
      </c>
      <c r="D467" s="75"/>
      <c r="E467" s="75"/>
      <c r="F467" s="75"/>
      <c r="G467" s="75"/>
      <c r="H467" s="75"/>
      <c r="I467" s="41"/>
      <c r="J467" s="43">
        <f>SUM(AA423:AA454)-SUM(BJ423:BJ454)</f>
        <v>0</v>
      </c>
      <c r="K467" s="43"/>
      <c r="L467" s="43">
        <f>SUM(AW423:AW454)-SUM(BK423:BK454)</f>
        <v>0</v>
      </c>
    </row>
    <row r="468" spans="1:12" ht="14.25" hidden="1" x14ac:dyDescent="0.2">
      <c r="A468" s="55"/>
      <c r="B468" s="56"/>
      <c r="C468" s="75" t="s">
        <v>508</v>
      </c>
      <c r="D468" s="75"/>
      <c r="E468" s="75"/>
      <c r="F468" s="75"/>
      <c r="G468" s="75"/>
      <c r="H468" s="75"/>
      <c r="I468" s="41"/>
      <c r="J468" s="43">
        <f>SUM(BC423:BC454)</f>
        <v>0</v>
      </c>
      <c r="K468" s="43"/>
      <c r="L468" s="43">
        <f>SUM(BC423:BC454)</f>
        <v>0</v>
      </c>
    </row>
    <row r="469" spans="1:12" ht="14.25" hidden="1" x14ac:dyDescent="0.2">
      <c r="A469" s="55"/>
      <c r="B469" s="56"/>
      <c r="C469" s="75" t="s">
        <v>509</v>
      </c>
      <c r="D469" s="75"/>
      <c r="E469" s="75"/>
      <c r="F469" s="75"/>
      <c r="G469" s="75"/>
      <c r="H469" s="75"/>
      <c r="I469" s="41"/>
      <c r="J469" s="43">
        <f>SUM(AF423:AF454)</f>
        <v>0</v>
      </c>
      <c r="K469" s="43"/>
      <c r="L469" s="43">
        <f>SUM(BB423:BB454)</f>
        <v>0</v>
      </c>
    </row>
    <row r="470" spans="1:12" ht="14.25" x14ac:dyDescent="0.2">
      <c r="A470" s="55"/>
      <c r="B470" s="56"/>
      <c r="C470" s="75" t="s">
        <v>510</v>
      </c>
      <c r="D470" s="75"/>
      <c r="E470" s="75"/>
      <c r="F470" s="75"/>
      <c r="G470" s="75"/>
      <c r="H470" s="75"/>
      <c r="I470" s="41"/>
      <c r="J470" s="43">
        <f>SUM(S423:S454)+SUM(X423:X454)+SUM(Z423:Z454)</f>
        <v>5978.8600000000006</v>
      </c>
      <c r="K470" s="43"/>
      <c r="L470" s="43">
        <f>SUM(AR423:AR454)+SUM(AT423:AT454)+SUM(AV423:AV454)</f>
        <v>304503.33999999997</v>
      </c>
    </row>
    <row r="471" spans="1:12" ht="14.25" x14ac:dyDescent="0.2">
      <c r="A471" s="55"/>
      <c r="B471" s="56"/>
      <c r="C471" s="75" t="s">
        <v>511</v>
      </c>
      <c r="D471" s="75"/>
      <c r="E471" s="75"/>
      <c r="F471" s="75"/>
      <c r="G471" s="75"/>
      <c r="H471" s="75"/>
      <c r="I471" s="41"/>
      <c r="J471" s="43">
        <f>SUM(AD423:AD454)</f>
        <v>5406.42</v>
      </c>
      <c r="K471" s="43"/>
      <c r="L471" s="43">
        <f>SUM(AZ423:AZ454)</f>
        <v>275349.24</v>
      </c>
    </row>
    <row r="472" spans="1:12" ht="14.25" x14ac:dyDescent="0.2">
      <c r="A472" s="55"/>
      <c r="B472" s="56"/>
      <c r="C472" s="75" t="s">
        <v>512</v>
      </c>
      <c r="D472" s="75"/>
      <c r="E472" s="75"/>
      <c r="F472" s="75"/>
      <c r="G472" s="75"/>
      <c r="H472" s="75"/>
      <c r="I472" s="41"/>
      <c r="J472" s="43">
        <f>SUM(AE423:AE454)</f>
        <v>2562.0300000000002</v>
      </c>
      <c r="K472" s="43"/>
      <c r="L472" s="43">
        <f>SUM(BA423:BA454)</f>
        <v>130483.85</v>
      </c>
    </row>
    <row r="473" spans="1:12" ht="14.25" hidden="1" x14ac:dyDescent="0.2">
      <c r="A473" s="55"/>
      <c r="B473" s="56"/>
      <c r="C473" s="75" t="s">
        <v>513</v>
      </c>
      <c r="D473" s="75"/>
      <c r="E473" s="75"/>
      <c r="F473" s="75"/>
      <c r="G473" s="75"/>
      <c r="H473" s="75"/>
      <c r="I473" s="41"/>
      <c r="J473" s="43">
        <f>J475+J476</f>
        <v>0</v>
      </c>
      <c r="K473" s="43"/>
      <c r="L473" s="43">
        <f>L475+L476</f>
        <v>0</v>
      </c>
    </row>
    <row r="474" spans="1:12" ht="14.25" hidden="1" x14ac:dyDescent="0.2">
      <c r="A474" s="55"/>
      <c r="B474" s="56"/>
      <c r="C474" s="79" t="s">
        <v>498</v>
      </c>
      <c r="D474" s="75"/>
      <c r="E474" s="75"/>
      <c r="F474" s="75"/>
      <c r="G474" s="75"/>
      <c r="H474" s="75"/>
      <c r="I474" s="41"/>
      <c r="J474" s="43"/>
      <c r="K474" s="43"/>
      <c r="L474" s="43"/>
    </row>
    <row r="475" spans="1:12" ht="14.25" hidden="1" x14ac:dyDescent="0.2">
      <c r="A475" s="55"/>
      <c r="B475" s="56"/>
      <c r="C475" s="75" t="s">
        <v>514</v>
      </c>
      <c r="D475" s="75"/>
      <c r="E475" s="75"/>
      <c r="F475" s="75"/>
      <c r="G475" s="75"/>
      <c r="H475" s="75"/>
      <c r="I475" s="41"/>
      <c r="J475" s="43">
        <f>SUM(BJ423:BJ454)</f>
        <v>0</v>
      </c>
      <c r="K475" s="43"/>
      <c r="L475" s="43">
        <f>SUM(BK423:BK454)</f>
        <v>0</v>
      </c>
    </row>
    <row r="476" spans="1:12" ht="14.25" hidden="1" x14ac:dyDescent="0.2">
      <c r="A476" s="55"/>
      <c r="B476" s="56"/>
      <c r="C476" s="75" t="s">
        <v>515</v>
      </c>
      <c r="D476" s="75"/>
      <c r="E476" s="75"/>
      <c r="F476" s="75"/>
      <c r="G476" s="75"/>
      <c r="H476" s="75"/>
      <c r="I476" s="41"/>
      <c r="J476" s="43">
        <f>SUM(AH423:AH454)</f>
        <v>0</v>
      </c>
      <c r="K476" s="43"/>
      <c r="L476" s="43">
        <f>SUM(BD423:BD454)</f>
        <v>0</v>
      </c>
    </row>
    <row r="477" spans="1:12" ht="14.25" hidden="1" x14ac:dyDescent="0.2">
      <c r="A477" s="55"/>
      <c r="B477" s="56"/>
      <c r="C477" s="75" t="s">
        <v>516</v>
      </c>
      <c r="D477" s="75"/>
      <c r="E477" s="75"/>
      <c r="F477" s="75"/>
      <c r="G477" s="75"/>
      <c r="H477" s="75"/>
      <c r="I477" s="41"/>
      <c r="J477" s="43">
        <f>SUM(BL423:BL454)</f>
        <v>0</v>
      </c>
      <c r="K477" s="43"/>
      <c r="L477" s="43"/>
    </row>
    <row r="478" spans="1:12" ht="14.25" hidden="1" x14ac:dyDescent="0.2">
      <c r="A478" s="55"/>
      <c r="B478" s="56"/>
      <c r="C478" s="75" t="s">
        <v>517</v>
      </c>
      <c r="D478" s="75"/>
      <c r="E478" s="75"/>
      <c r="F478" s="75"/>
      <c r="G478" s="75"/>
      <c r="H478" s="75"/>
      <c r="I478" s="41"/>
      <c r="J478" s="43">
        <f>SUM(BN423:BN454)</f>
        <v>0</v>
      </c>
      <c r="K478" s="43"/>
      <c r="L478" s="43">
        <f>SUM(BO423:BO454)</f>
        <v>0</v>
      </c>
    </row>
    <row r="479" spans="1:12" ht="15" x14ac:dyDescent="0.2">
      <c r="A479" s="57"/>
      <c r="B479" s="58"/>
      <c r="C479" s="78" t="s">
        <v>518</v>
      </c>
      <c r="D479" s="78"/>
      <c r="E479" s="78"/>
      <c r="F479" s="78"/>
      <c r="G479" s="78"/>
      <c r="H479" s="78"/>
      <c r="I479" s="59"/>
      <c r="J479" s="60">
        <f>J456+J471+J472+J473+J477+J478</f>
        <v>35176.47</v>
      </c>
      <c r="K479" s="60"/>
      <c r="L479" s="60">
        <f>L456+L471+L472+L473+L477+L478</f>
        <v>925242.61</v>
      </c>
    </row>
    <row r="480" spans="1:12" ht="14.25" x14ac:dyDescent="0.2">
      <c r="A480" s="55"/>
      <c r="B480" s="56"/>
      <c r="C480" s="79" t="s">
        <v>519</v>
      </c>
      <c r="D480" s="75"/>
      <c r="E480" s="75"/>
      <c r="F480" s="75"/>
      <c r="G480" s="75"/>
      <c r="H480" s="75"/>
      <c r="I480" s="41"/>
      <c r="J480" s="43"/>
      <c r="K480" s="43"/>
      <c r="L480" s="43"/>
    </row>
    <row r="481" spans="1:12" ht="14.25" hidden="1" x14ac:dyDescent="0.2">
      <c r="A481" s="55"/>
      <c r="B481" s="56"/>
      <c r="C481" s="75" t="s">
        <v>520</v>
      </c>
      <c r="D481" s="75"/>
      <c r="E481" s="75"/>
      <c r="F481" s="75"/>
      <c r="G481" s="75"/>
      <c r="H481" s="75"/>
      <c r="I481" s="41"/>
      <c r="J481" s="43">
        <f>SUM(AB423:AB454)</f>
        <v>0</v>
      </c>
      <c r="K481" s="43"/>
      <c r="L481" s="43">
        <f>SUM(AX423:AX454)</f>
        <v>0</v>
      </c>
    </row>
    <row r="482" spans="1:12" ht="14.25" hidden="1" x14ac:dyDescent="0.2">
      <c r="A482" s="55"/>
      <c r="B482" s="56"/>
      <c r="C482" s="75" t="s">
        <v>521</v>
      </c>
      <c r="D482" s="75"/>
      <c r="E482" s="75"/>
      <c r="F482" s="75"/>
      <c r="G482" s="75"/>
      <c r="H482" s="75"/>
      <c r="I482" s="41"/>
      <c r="J482" s="43">
        <f>SUM(AC423:AC454)</f>
        <v>0</v>
      </c>
      <c r="K482" s="43"/>
      <c r="L482" s="43">
        <f>SUM(AY423:AY454)</f>
        <v>0</v>
      </c>
    </row>
    <row r="483" spans="1:12" ht="14.25" x14ac:dyDescent="0.2">
      <c r="A483" s="55"/>
      <c r="B483" s="56"/>
      <c r="C483" s="75" t="s">
        <v>522</v>
      </c>
      <c r="D483" s="75"/>
      <c r="E483" s="75"/>
      <c r="F483" s="76"/>
      <c r="G483" s="61">
        <f>Source!P216</f>
        <v>469.95010459999997</v>
      </c>
      <c r="H483" s="55"/>
      <c r="I483" s="55"/>
      <c r="J483" s="55"/>
      <c r="K483" s="55"/>
      <c r="L483" s="55"/>
    </row>
    <row r="484" spans="1:12" ht="14.25" x14ac:dyDescent="0.2">
      <c r="A484" s="55"/>
      <c r="B484" s="56"/>
      <c r="C484" s="75" t="s">
        <v>523</v>
      </c>
      <c r="D484" s="75"/>
      <c r="E484" s="75"/>
      <c r="F484" s="76"/>
      <c r="G484" s="61">
        <f>Source!P217</f>
        <v>171.3458066</v>
      </c>
      <c r="H484" s="55"/>
      <c r="I484" s="55"/>
      <c r="J484" s="55"/>
      <c r="K484" s="55"/>
      <c r="L484" s="55"/>
    </row>
    <row r="487" spans="1:12" ht="15" x14ac:dyDescent="0.2">
      <c r="A487" s="62"/>
      <c r="B487" s="63"/>
      <c r="C487" s="80" t="s">
        <v>535</v>
      </c>
      <c r="D487" s="80"/>
      <c r="E487" s="80"/>
      <c r="F487" s="80"/>
      <c r="G487" s="80"/>
      <c r="H487" s="80"/>
      <c r="I487" s="64"/>
      <c r="J487" s="65"/>
      <c r="K487" s="65"/>
      <c r="L487" s="65"/>
    </row>
    <row r="489" spans="1:12" ht="15" x14ac:dyDescent="0.2">
      <c r="A489" s="57"/>
      <c r="B489" s="58"/>
      <c r="C489" s="78" t="s">
        <v>536</v>
      </c>
      <c r="D489" s="78"/>
      <c r="E489" s="78"/>
      <c r="F489" s="78"/>
      <c r="G489" s="78"/>
      <c r="H489" s="78"/>
      <c r="I489" s="59"/>
      <c r="J489" s="60">
        <f>J491+J506+J507</f>
        <v>750677.16</v>
      </c>
      <c r="K489" s="60"/>
      <c r="L489" s="60">
        <f>L491+L506+L507</f>
        <v>19160519</v>
      </c>
    </row>
    <row r="490" spans="1:12" ht="14.25" x14ac:dyDescent="0.2">
      <c r="A490" s="55"/>
      <c r="B490" s="56"/>
      <c r="C490" s="79" t="s">
        <v>498</v>
      </c>
      <c r="D490" s="75"/>
      <c r="E490" s="75"/>
      <c r="F490" s="75"/>
      <c r="G490" s="75"/>
      <c r="H490" s="75"/>
      <c r="I490" s="41"/>
      <c r="J490" s="43"/>
      <c r="K490" s="43"/>
      <c r="L490" s="43"/>
    </row>
    <row r="491" spans="1:12" ht="14.25" x14ac:dyDescent="0.2">
      <c r="A491" s="55"/>
      <c r="B491" s="56"/>
      <c r="C491" s="75" t="s">
        <v>537</v>
      </c>
      <c r="D491" s="75"/>
      <c r="E491" s="75"/>
      <c r="F491" s="75"/>
      <c r="G491" s="75"/>
      <c r="H491" s="75"/>
      <c r="I491" s="41"/>
      <c r="J491" s="43">
        <f>J493+J494+J500+J504</f>
        <v>564471.61</v>
      </c>
      <c r="K491" s="43"/>
      <c r="L491" s="43">
        <f>L493+L494+L500+L504</f>
        <v>9677072.3600000013</v>
      </c>
    </row>
    <row r="492" spans="1:12" ht="14.25" x14ac:dyDescent="0.2">
      <c r="A492" s="55"/>
      <c r="B492" s="56"/>
      <c r="C492" s="79" t="s">
        <v>498</v>
      </c>
      <c r="D492" s="75"/>
      <c r="E492" s="75"/>
      <c r="F492" s="75"/>
      <c r="G492" s="75"/>
      <c r="H492" s="75"/>
      <c r="I492" s="41"/>
      <c r="J492" s="43"/>
      <c r="K492" s="43"/>
      <c r="L492" s="43"/>
    </row>
    <row r="493" spans="1:12" ht="14.25" x14ac:dyDescent="0.2">
      <c r="A493" s="55"/>
      <c r="B493" s="56"/>
      <c r="C493" s="75" t="s">
        <v>538</v>
      </c>
      <c r="D493" s="75"/>
      <c r="E493" s="75"/>
      <c r="F493" s="75"/>
      <c r="G493" s="75"/>
      <c r="H493" s="75"/>
      <c r="I493" s="41"/>
      <c r="J493" s="43">
        <f>SUMIF(CD50:CD485, 1, S50:S485)</f>
        <v>83503.459999999992</v>
      </c>
      <c r="K493" s="43"/>
      <c r="L493" s="43">
        <f>SUMIF(CD50:CD485, 1, AR50:AR485)</f>
        <v>4252831.03</v>
      </c>
    </row>
    <row r="494" spans="1:12" ht="14.25" x14ac:dyDescent="0.2">
      <c r="A494" s="55"/>
      <c r="B494" s="56"/>
      <c r="C494" s="75" t="s">
        <v>500</v>
      </c>
      <c r="D494" s="75"/>
      <c r="E494" s="75"/>
      <c r="F494" s="75"/>
      <c r="G494" s="75"/>
      <c r="H494" s="75"/>
      <c r="I494" s="41"/>
      <c r="J494" s="43">
        <f>J496+J499</f>
        <v>462900.06000000006</v>
      </c>
      <c r="K494" s="43"/>
      <c r="L494" s="43">
        <f>L496+L499</f>
        <v>4962988.8600000003</v>
      </c>
    </row>
    <row r="495" spans="1:12" ht="14.25" x14ac:dyDescent="0.2">
      <c r="A495" s="55"/>
      <c r="B495" s="56"/>
      <c r="C495" s="79" t="s">
        <v>501</v>
      </c>
      <c r="D495" s="75"/>
      <c r="E495" s="75"/>
      <c r="F495" s="75"/>
      <c r="G495" s="75"/>
      <c r="H495" s="75"/>
      <c r="I495" s="41"/>
      <c r="J495" s="43"/>
      <c r="K495" s="43"/>
      <c r="L495" s="43"/>
    </row>
    <row r="496" spans="1:12" ht="14.25" x14ac:dyDescent="0.2">
      <c r="A496" s="55"/>
      <c r="B496" s="56"/>
      <c r="C496" s="75" t="s">
        <v>502</v>
      </c>
      <c r="D496" s="75"/>
      <c r="E496" s="75"/>
      <c r="F496" s="75"/>
      <c r="G496" s="75"/>
      <c r="H496" s="75"/>
      <c r="I496" s="41"/>
      <c r="J496" s="43">
        <f>SUMIF(CD50:CD485, 1, P50:P485)</f>
        <v>462900.06000000006</v>
      </c>
      <c r="K496" s="43"/>
      <c r="L496" s="43">
        <f>SUMIF(CD50:CD485, 1, AO50:AO485)</f>
        <v>4962988.8600000003</v>
      </c>
    </row>
    <row r="497" spans="1:12" ht="14.25" x14ac:dyDescent="0.2">
      <c r="A497" s="55"/>
      <c r="B497" s="56"/>
      <c r="C497" s="79" t="s">
        <v>503</v>
      </c>
      <c r="D497" s="75"/>
      <c r="E497" s="75"/>
      <c r="F497" s="75"/>
      <c r="G497" s="75"/>
      <c r="H497" s="75"/>
      <c r="I497" s="41"/>
      <c r="J497" s="43"/>
      <c r="K497" s="43"/>
      <c r="L497" s="43"/>
    </row>
    <row r="498" spans="1:12" ht="14.25" x14ac:dyDescent="0.2">
      <c r="A498" s="55"/>
      <c r="B498" s="56"/>
      <c r="C498" s="75" t="s">
        <v>504</v>
      </c>
      <c r="D498" s="75"/>
      <c r="E498" s="75"/>
      <c r="F498" s="75"/>
      <c r="G498" s="75"/>
      <c r="H498" s="75"/>
      <c r="I498" s="41"/>
      <c r="J498" s="43">
        <f>SUMIF(CD50:CD485, 1, X50:X485)</f>
        <v>31823.3</v>
      </c>
      <c r="K498" s="43"/>
      <c r="L498" s="43">
        <f>SUMIF(CD50:CD485, 1, AT50:AT485)</f>
        <v>1620760.3800000001</v>
      </c>
    </row>
    <row r="499" spans="1:12" ht="14.25" hidden="1" x14ac:dyDescent="0.2">
      <c r="A499" s="55"/>
      <c r="B499" s="56"/>
      <c r="C499" s="75" t="s">
        <v>505</v>
      </c>
      <c r="D499" s="75"/>
      <c r="E499" s="75"/>
      <c r="F499" s="75"/>
      <c r="G499" s="75"/>
      <c r="H499" s="75"/>
      <c r="I499" s="41"/>
      <c r="J499" s="43">
        <f>SUMIF(CD50:CD485, 1, Z50:Z485)</f>
        <v>0</v>
      </c>
      <c r="K499" s="43"/>
      <c r="L499" s="43">
        <f>SUMIF(CD50:CD485, 1, AV50:AV485)</f>
        <v>0</v>
      </c>
    </row>
    <row r="500" spans="1:12" ht="14.25" x14ac:dyDescent="0.2">
      <c r="A500" s="55"/>
      <c r="B500" s="56"/>
      <c r="C500" s="75" t="s">
        <v>506</v>
      </c>
      <c r="D500" s="75"/>
      <c r="E500" s="75"/>
      <c r="F500" s="75"/>
      <c r="G500" s="75"/>
      <c r="H500" s="75"/>
      <c r="I500" s="41"/>
      <c r="J500" s="43">
        <f>J502+J503</f>
        <v>2251.08</v>
      </c>
      <c r="K500" s="43"/>
      <c r="L500" s="43">
        <f>L502+L503</f>
        <v>18053.66</v>
      </c>
    </row>
    <row r="501" spans="1:12" ht="14.25" x14ac:dyDescent="0.2">
      <c r="A501" s="55"/>
      <c r="B501" s="56"/>
      <c r="C501" s="79" t="s">
        <v>501</v>
      </c>
      <c r="D501" s="75"/>
      <c r="E501" s="75"/>
      <c r="F501" s="75"/>
      <c r="G501" s="75"/>
      <c r="H501" s="75"/>
      <c r="I501" s="41"/>
      <c r="J501" s="43"/>
      <c r="K501" s="43"/>
      <c r="L501" s="43"/>
    </row>
    <row r="502" spans="1:12" ht="14.25" x14ac:dyDescent="0.2">
      <c r="A502" s="55"/>
      <c r="B502" s="56"/>
      <c r="C502" s="75" t="s">
        <v>507</v>
      </c>
      <c r="D502" s="75"/>
      <c r="E502" s="75"/>
      <c r="F502" s="75"/>
      <c r="G502" s="75"/>
      <c r="H502" s="75"/>
      <c r="I502" s="41"/>
      <c r="J502" s="43">
        <f>SUMIF(CD50:CD485, 1, AA50:AA485)-SUMIF(CD50:CD485, 1, BJ50:BJ485)</f>
        <v>2251.08</v>
      </c>
      <c r="K502" s="43"/>
      <c r="L502" s="43">
        <f>SUMIF(CD50:CD485, 1, AW50:AW485)-SUMIF(CD50:CD485, 1, BK50:BK485)</f>
        <v>18053.66</v>
      </c>
    </row>
    <row r="503" spans="1:12" ht="14.25" hidden="1" x14ac:dyDescent="0.2">
      <c r="A503" s="55"/>
      <c r="B503" s="56"/>
      <c r="C503" s="75" t="s">
        <v>508</v>
      </c>
      <c r="D503" s="75"/>
      <c r="E503" s="75"/>
      <c r="F503" s="75"/>
      <c r="G503" s="75"/>
      <c r="H503" s="75"/>
      <c r="I503" s="41"/>
      <c r="J503" s="43">
        <f>SUMIF(CD50:CD485, 1, AG50:AG485)</f>
        <v>0</v>
      </c>
      <c r="K503" s="43"/>
      <c r="L503" s="43">
        <f>SUMIF(CD50:CD485, 1, BC50:BC485)</f>
        <v>0</v>
      </c>
    </row>
    <row r="504" spans="1:12" ht="14.25" x14ac:dyDescent="0.2">
      <c r="A504" s="55"/>
      <c r="B504" s="56"/>
      <c r="C504" s="75" t="s">
        <v>509</v>
      </c>
      <c r="D504" s="75"/>
      <c r="E504" s="75"/>
      <c r="F504" s="75"/>
      <c r="G504" s="75"/>
      <c r="H504" s="75"/>
      <c r="I504" s="41"/>
      <c r="J504" s="43">
        <f>SUMIF(CD50:CD485, 1, AF50:AF485)</f>
        <v>15817.009999999997</v>
      </c>
      <c r="K504" s="43"/>
      <c r="L504" s="43">
        <f>SUMIF(CD50:CD485, 1, BB50:BB485)</f>
        <v>443198.81</v>
      </c>
    </row>
    <row r="505" spans="1:12" ht="14.25" x14ac:dyDescent="0.2">
      <c r="A505" s="55"/>
      <c r="B505" s="56"/>
      <c r="C505" s="75" t="s">
        <v>539</v>
      </c>
      <c r="D505" s="75"/>
      <c r="E505" s="75"/>
      <c r="F505" s="75"/>
      <c r="G505" s="75"/>
      <c r="H505" s="75"/>
      <c r="I505" s="41"/>
      <c r="J505" s="43">
        <f>SUMIF(CD50:CD485, 1, S50:S485)+SUMIF(CD50:CD485, 1, X50:X485)+SUMIF(CD50:CD485, 1, Z50:Z485)</f>
        <v>115326.76</v>
      </c>
      <c r="K505" s="43"/>
      <c r="L505" s="43">
        <f>SUMIF(CD50:CD485, 1, AR50:AR485)+SUMIF(CD50:CD485, 1, AT50:AT485)+SUMIF(CD50:CD485, 1, AV50:AV485)</f>
        <v>5873591.4100000001</v>
      </c>
    </row>
    <row r="506" spans="1:12" ht="14.25" x14ac:dyDescent="0.2">
      <c r="A506" s="55"/>
      <c r="B506" s="56"/>
      <c r="C506" s="75" t="s">
        <v>540</v>
      </c>
      <c r="D506" s="75"/>
      <c r="E506" s="75"/>
      <c r="F506" s="75"/>
      <c r="G506" s="75"/>
      <c r="H506" s="75"/>
      <c r="I506" s="41"/>
      <c r="J506" s="43">
        <f>SUMIF(CD50:CD485, 1, AD50:AD485)</f>
        <v>118034.76</v>
      </c>
      <c r="K506" s="43"/>
      <c r="L506" s="43">
        <f>SUMIF(CD50:CD485, 1, AZ50:AZ485)</f>
        <v>6011509.96</v>
      </c>
    </row>
    <row r="507" spans="1:12" ht="14.25" x14ac:dyDescent="0.2">
      <c r="A507" s="55"/>
      <c r="B507" s="56"/>
      <c r="C507" s="75" t="s">
        <v>541</v>
      </c>
      <c r="D507" s="75"/>
      <c r="E507" s="75"/>
      <c r="F507" s="75"/>
      <c r="G507" s="75"/>
      <c r="H507" s="75"/>
      <c r="I507" s="41"/>
      <c r="J507" s="43">
        <f>SUMIF(CD50:CD485, 1, AE50:AE485)</f>
        <v>68170.789999999994</v>
      </c>
      <c r="K507" s="43"/>
      <c r="L507" s="43">
        <f>SUMIF(CD50:CD485, 1, BA50:BA485)</f>
        <v>3471936.6799999997</v>
      </c>
    </row>
    <row r="508" spans="1:12" hidden="1" x14ac:dyDescent="0.2"/>
    <row r="509" spans="1:12" ht="15" hidden="1" x14ac:dyDescent="0.2">
      <c r="A509" s="57"/>
      <c r="B509" s="58"/>
      <c r="C509" s="78" t="s">
        <v>542</v>
      </c>
      <c r="D509" s="78"/>
      <c r="E509" s="78"/>
      <c r="F509" s="78"/>
      <c r="G509" s="78"/>
      <c r="H509" s="78"/>
      <c r="I509" s="59"/>
      <c r="J509" s="60">
        <f>J511+J526+J527</f>
        <v>0</v>
      </c>
      <c r="K509" s="60"/>
      <c r="L509" s="60">
        <f>L511+L526+L527</f>
        <v>0</v>
      </c>
    </row>
    <row r="510" spans="1:12" ht="14.25" hidden="1" x14ac:dyDescent="0.2">
      <c r="A510" s="55"/>
      <c r="B510" s="56"/>
      <c r="C510" s="79" t="s">
        <v>498</v>
      </c>
      <c r="D510" s="75"/>
      <c r="E510" s="75"/>
      <c r="F510" s="75"/>
      <c r="G510" s="75"/>
      <c r="H510" s="75"/>
      <c r="I510" s="41"/>
      <c r="J510" s="43"/>
      <c r="K510" s="43"/>
      <c r="L510" s="43"/>
    </row>
    <row r="511" spans="1:12" ht="14.25" hidden="1" x14ac:dyDescent="0.2">
      <c r="A511" s="55"/>
      <c r="B511" s="56"/>
      <c r="C511" s="75" t="s">
        <v>537</v>
      </c>
      <c r="D511" s="75"/>
      <c r="E511" s="75"/>
      <c r="F511" s="75"/>
      <c r="G511" s="75"/>
      <c r="H511" s="75"/>
      <c r="I511" s="41"/>
      <c r="J511" s="43">
        <f>J513+J514+J520+J524</f>
        <v>0</v>
      </c>
      <c r="K511" s="43"/>
      <c r="L511" s="43">
        <f>L513+L514+L520+L524</f>
        <v>0</v>
      </c>
    </row>
    <row r="512" spans="1:12" ht="14.25" hidden="1" x14ac:dyDescent="0.2">
      <c r="A512" s="55"/>
      <c r="B512" s="56"/>
      <c r="C512" s="79" t="s">
        <v>498</v>
      </c>
      <c r="D512" s="75"/>
      <c r="E512" s="75"/>
      <c r="F512" s="75"/>
      <c r="G512" s="75"/>
      <c r="H512" s="75"/>
      <c r="I512" s="41"/>
      <c r="J512" s="43"/>
      <c r="K512" s="43"/>
      <c r="L512" s="43"/>
    </row>
    <row r="513" spans="1:12" ht="14.25" hidden="1" x14ac:dyDescent="0.2">
      <c r="A513" s="55"/>
      <c r="B513" s="56"/>
      <c r="C513" s="75" t="s">
        <v>538</v>
      </c>
      <c r="D513" s="75"/>
      <c r="E513" s="75"/>
      <c r="F513" s="75"/>
      <c r="G513" s="75"/>
      <c r="H513" s="75"/>
      <c r="I513" s="41"/>
      <c r="J513" s="43">
        <f>SUMIF(CD50:CD507, 2, S50:S507)</f>
        <v>0</v>
      </c>
      <c r="K513" s="43"/>
      <c r="L513" s="43">
        <f>SUMIF(CD50:CD507, 2, AR50:AR507)</f>
        <v>0</v>
      </c>
    </row>
    <row r="514" spans="1:12" ht="14.25" hidden="1" x14ac:dyDescent="0.2">
      <c r="A514" s="55"/>
      <c r="B514" s="56"/>
      <c r="C514" s="75" t="s">
        <v>500</v>
      </c>
      <c r="D514" s="75"/>
      <c r="E514" s="75"/>
      <c r="F514" s="75"/>
      <c r="G514" s="75"/>
      <c r="H514" s="75"/>
      <c r="I514" s="41"/>
      <c r="J514" s="43">
        <f>J516+J519</f>
        <v>0</v>
      </c>
      <c r="K514" s="43"/>
      <c r="L514" s="43">
        <f>L516+L519</f>
        <v>0</v>
      </c>
    </row>
    <row r="515" spans="1:12" ht="14.25" hidden="1" x14ac:dyDescent="0.2">
      <c r="A515" s="55"/>
      <c r="B515" s="56"/>
      <c r="C515" s="79" t="s">
        <v>501</v>
      </c>
      <c r="D515" s="75"/>
      <c r="E515" s="75"/>
      <c r="F515" s="75"/>
      <c r="G515" s="75"/>
      <c r="H515" s="75"/>
      <c r="I515" s="41"/>
      <c r="J515" s="43"/>
      <c r="K515" s="43"/>
      <c r="L515" s="43"/>
    </row>
    <row r="516" spans="1:12" ht="14.25" hidden="1" x14ac:dyDescent="0.2">
      <c r="A516" s="55"/>
      <c r="B516" s="56"/>
      <c r="C516" s="75" t="s">
        <v>502</v>
      </c>
      <c r="D516" s="75"/>
      <c r="E516" s="75"/>
      <c r="F516" s="75"/>
      <c r="G516" s="75"/>
      <c r="H516" s="75"/>
      <c r="I516" s="41"/>
      <c r="J516" s="43">
        <f>SUMIF(CD50:CD507, 2, P50:P507)</f>
        <v>0</v>
      </c>
      <c r="K516" s="43"/>
      <c r="L516" s="43">
        <f>SUMIF(CD50:CD507, 2, AO50:AO507)</f>
        <v>0</v>
      </c>
    </row>
    <row r="517" spans="1:12" ht="14.25" hidden="1" x14ac:dyDescent="0.2">
      <c r="A517" s="55"/>
      <c r="B517" s="56"/>
      <c r="C517" s="79" t="s">
        <v>503</v>
      </c>
      <c r="D517" s="75"/>
      <c r="E517" s="75"/>
      <c r="F517" s="75"/>
      <c r="G517" s="75"/>
      <c r="H517" s="75"/>
      <c r="I517" s="41"/>
      <c r="J517" s="43"/>
      <c r="K517" s="43"/>
      <c r="L517" s="43"/>
    </row>
    <row r="518" spans="1:12" ht="14.25" hidden="1" x14ac:dyDescent="0.2">
      <c r="A518" s="55"/>
      <c r="B518" s="56"/>
      <c r="C518" s="75" t="s">
        <v>504</v>
      </c>
      <c r="D518" s="75"/>
      <c r="E518" s="75"/>
      <c r="F518" s="75"/>
      <c r="G518" s="75"/>
      <c r="H518" s="75"/>
      <c r="I518" s="41"/>
      <c r="J518" s="43">
        <f>SUMIF(CD50:CD507, 2, X50:X507)</f>
        <v>0</v>
      </c>
      <c r="K518" s="43"/>
      <c r="L518" s="43">
        <f>SUMIF(CD50:CD507, 2, AT50:AT507)</f>
        <v>0</v>
      </c>
    </row>
    <row r="519" spans="1:12" ht="14.25" hidden="1" x14ac:dyDescent="0.2">
      <c r="A519" s="55"/>
      <c r="B519" s="56"/>
      <c r="C519" s="75" t="s">
        <v>505</v>
      </c>
      <c r="D519" s="75"/>
      <c r="E519" s="75"/>
      <c r="F519" s="75"/>
      <c r="G519" s="75"/>
      <c r="H519" s="75"/>
      <c r="I519" s="41"/>
      <c r="J519" s="43">
        <f>SUMIF(CD50:CD507, 2, Z50:Z507)</f>
        <v>0</v>
      </c>
      <c r="K519" s="43"/>
      <c r="L519" s="43">
        <f>SUMIF(CD50:CD507, 2, AV50:AV507)</f>
        <v>0</v>
      </c>
    </row>
    <row r="520" spans="1:12" ht="14.25" hidden="1" x14ac:dyDescent="0.2">
      <c r="A520" s="55"/>
      <c r="B520" s="56"/>
      <c r="C520" s="75" t="s">
        <v>506</v>
      </c>
      <c r="D520" s="75"/>
      <c r="E520" s="75"/>
      <c r="F520" s="75"/>
      <c r="G520" s="75"/>
      <c r="H520" s="75"/>
      <c r="I520" s="41"/>
      <c r="J520" s="43">
        <f>J522+J523</f>
        <v>0</v>
      </c>
      <c r="K520" s="43"/>
      <c r="L520" s="43">
        <f>L522+L523</f>
        <v>0</v>
      </c>
    </row>
    <row r="521" spans="1:12" ht="14.25" hidden="1" x14ac:dyDescent="0.2">
      <c r="A521" s="55"/>
      <c r="B521" s="56"/>
      <c r="C521" s="79" t="s">
        <v>501</v>
      </c>
      <c r="D521" s="75"/>
      <c r="E521" s="75"/>
      <c r="F521" s="75"/>
      <c r="G521" s="75"/>
      <c r="H521" s="75"/>
      <c r="I521" s="41"/>
      <c r="J521" s="43"/>
      <c r="K521" s="43"/>
      <c r="L521" s="43"/>
    </row>
    <row r="522" spans="1:12" ht="14.25" hidden="1" x14ac:dyDescent="0.2">
      <c r="A522" s="55"/>
      <c r="B522" s="56"/>
      <c r="C522" s="75" t="s">
        <v>507</v>
      </c>
      <c r="D522" s="75"/>
      <c r="E522" s="75"/>
      <c r="F522" s="75"/>
      <c r="G522" s="75"/>
      <c r="H522" s="75"/>
      <c r="I522" s="41"/>
      <c r="J522" s="43">
        <f>SUMIF(CD50:CD507, 2, AA50:AA507)-SUMIF(CD50:CD507, 2, BJ50:BJ507)</f>
        <v>0</v>
      </c>
      <c r="K522" s="43"/>
      <c r="L522" s="43">
        <f>SUMIF(CD50:CD507, 2, AW50:AW507)-SUMIF(CD50:CD507, 2, BK50:BK507)</f>
        <v>0</v>
      </c>
    </row>
    <row r="523" spans="1:12" ht="14.25" hidden="1" x14ac:dyDescent="0.2">
      <c r="A523" s="55"/>
      <c r="B523" s="56"/>
      <c r="C523" s="75" t="s">
        <v>508</v>
      </c>
      <c r="D523" s="75"/>
      <c r="E523" s="75"/>
      <c r="F523" s="75"/>
      <c r="G523" s="75"/>
      <c r="H523" s="75"/>
      <c r="I523" s="41"/>
      <c r="J523" s="43">
        <f>SUMIF(CD50:CD507, 2, AG50:AG507)</f>
        <v>0</v>
      </c>
      <c r="K523" s="43"/>
      <c r="L523" s="43">
        <f>SUMIF(CD50:CD507, 2, BC50:BC507)</f>
        <v>0</v>
      </c>
    </row>
    <row r="524" spans="1:12" ht="14.25" hidden="1" x14ac:dyDescent="0.2">
      <c r="A524" s="55"/>
      <c r="B524" s="56"/>
      <c r="C524" s="75" t="s">
        <v>509</v>
      </c>
      <c r="D524" s="75"/>
      <c r="E524" s="75"/>
      <c r="F524" s="75"/>
      <c r="G524" s="75"/>
      <c r="H524" s="75"/>
      <c r="I524" s="41"/>
      <c r="J524" s="43">
        <f>SUMIF(CD50:CD507, 2, AF50:AF507)</f>
        <v>0</v>
      </c>
      <c r="K524" s="43"/>
      <c r="L524" s="43">
        <f>SUMIF(CD50:CD507, 2, BB50:BB507)</f>
        <v>0</v>
      </c>
    </row>
    <row r="525" spans="1:12" ht="14.25" hidden="1" x14ac:dyDescent="0.2">
      <c r="A525" s="55"/>
      <c r="B525" s="56"/>
      <c r="C525" s="75" t="s">
        <v>539</v>
      </c>
      <c r="D525" s="75"/>
      <c r="E525" s="75"/>
      <c r="F525" s="75"/>
      <c r="G525" s="75"/>
      <c r="H525" s="75"/>
      <c r="I525" s="41"/>
      <c r="J525" s="43">
        <f>SUMIF(CD50:CD507, 2, S50:S507)+SUMIF(CD50:CD507, 2, X50:X507)+SUMIF(CD50:CD507, 2, Z50:Z507)</f>
        <v>0</v>
      </c>
      <c r="K525" s="43"/>
      <c r="L525" s="43">
        <f>SUMIF(CD50:CD507, 2, AR50:AR507)+SUMIF(CD50:CD507, 2, AT50:AT507)+SUMIF(CD50:CD507, 2, AV50:AV507)</f>
        <v>0</v>
      </c>
    </row>
    <row r="526" spans="1:12" ht="14.25" hidden="1" x14ac:dyDescent="0.2">
      <c r="A526" s="55"/>
      <c r="B526" s="56"/>
      <c r="C526" s="75" t="s">
        <v>540</v>
      </c>
      <c r="D526" s="75"/>
      <c r="E526" s="75"/>
      <c r="F526" s="75"/>
      <c r="G526" s="75"/>
      <c r="H526" s="75"/>
      <c r="I526" s="41"/>
      <c r="J526" s="43">
        <f>SUMIF(CD50:CD507, 2, AD50:AD507)</f>
        <v>0</v>
      </c>
      <c r="K526" s="43"/>
      <c r="L526" s="43">
        <f>SUMIF(CD50:CD507, 2, AZ50:AZ507)</f>
        <v>0</v>
      </c>
    </row>
    <row r="527" spans="1:12" ht="14.25" hidden="1" x14ac:dyDescent="0.2">
      <c r="A527" s="55"/>
      <c r="B527" s="56"/>
      <c r="C527" s="75" t="s">
        <v>541</v>
      </c>
      <c r="D527" s="75"/>
      <c r="E527" s="75"/>
      <c r="F527" s="75"/>
      <c r="G527" s="75"/>
      <c r="H527" s="75"/>
      <c r="I527" s="41"/>
      <c r="J527" s="43">
        <f>SUMIF(CD50:CD507, 2, AE50:AE507)</f>
        <v>0</v>
      </c>
      <c r="K527" s="43"/>
      <c r="L527" s="43">
        <f>SUMIF(CD50:CD507, 2, BA50:BA507)</f>
        <v>0</v>
      </c>
    </row>
    <row r="528" spans="1:12" hidden="1" x14ac:dyDescent="0.2"/>
    <row r="529" spans="1:12" ht="15" hidden="1" x14ac:dyDescent="0.2">
      <c r="A529" s="57"/>
      <c r="B529" s="58"/>
      <c r="C529" s="78" t="s">
        <v>543</v>
      </c>
      <c r="D529" s="78"/>
      <c r="E529" s="78"/>
      <c r="F529" s="78"/>
      <c r="G529" s="78"/>
      <c r="H529" s="78"/>
      <c r="I529" s="59"/>
      <c r="J529" s="60">
        <f>J531+J532</f>
        <v>0</v>
      </c>
      <c r="K529" s="60"/>
      <c r="L529" s="60">
        <f>L531+L532</f>
        <v>0</v>
      </c>
    </row>
    <row r="530" spans="1:12" ht="14.25" hidden="1" x14ac:dyDescent="0.2">
      <c r="A530" s="55"/>
      <c r="B530" s="56"/>
      <c r="C530" s="79" t="s">
        <v>498</v>
      </c>
      <c r="D530" s="75"/>
      <c r="E530" s="75"/>
      <c r="F530" s="75"/>
      <c r="G530" s="75"/>
      <c r="H530" s="75"/>
      <c r="I530" s="41"/>
      <c r="J530" s="43"/>
      <c r="K530" s="43"/>
      <c r="L530" s="43"/>
    </row>
    <row r="531" spans="1:12" ht="14.25" hidden="1" x14ac:dyDescent="0.2">
      <c r="A531" s="55"/>
      <c r="B531" s="56"/>
      <c r="C531" s="75" t="s">
        <v>514</v>
      </c>
      <c r="D531" s="75"/>
      <c r="E531" s="75"/>
      <c r="F531" s="75"/>
      <c r="G531" s="75"/>
      <c r="H531" s="75"/>
      <c r="I531" s="41"/>
      <c r="J531" s="43">
        <f>SUMIF(CD50:CD527, 3, BJ50:BJ527)</f>
        <v>0</v>
      </c>
      <c r="K531" s="43"/>
      <c r="L531" s="43">
        <f>SUMIF(CD50:CD527, 3, BK50:BK527)</f>
        <v>0</v>
      </c>
    </row>
    <row r="532" spans="1:12" ht="14.25" hidden="1" x14ac:dyDescent="0.2">
      <c r="A532" s="55"/>
      <c r="B532" s="56"/>
      <c r="C532" s="75" t="s">
        <v>515</v>
      </c>
      <c r="D532" s="75"/>
      <c r="E532" s="75"/>
      <c r="F532" s="75"/>
      <c r="G532" s="75"/>
      <c r="H532" s="75"/>
      <c r="I532" s="41"/>
      <c r="J532" s="43">
        <f>SUMIF(CD50:CD527, 3, AH50:AH527)</f>
        <v>0</v>
      </c>
      <c r="K532" s="43"/>
      <c r="L532" s="43">
        <f>SUMIF(CD50:CD527, 3, BD50:BD527)</f>
        <v>0</v>
      </c>
    </row>
    <row r="533" spans="1:12" hidden="1" x14ac:dyDescent="0.2"/>
    <row r="534" spans="1:12" ht="15" hidden="1" x14ac:dyDescent="0.2">
      <c r="A534" s="57"/>
      <c r="B534" s="58"/>
      <c r="C534" s="78" t="s">
        <v>544</v>
      </c>
      <c r="D534" s="78"/>
      <c r="E534" s="78"/>
      <c r="F534" s="78"/>
      <c r="G534" s="78"/>
      <c r="H534" s="78"/>
      <c r="I534" s="59"/>
      <c r="J534" s="60">
        <f>J540+J555+J556+J536+J537</f>
        <v>0</v>
      </c>
      <c r="K534" s="60"/>
      <c r="L534" s="60">
        <f>L540+L555+L556+L536+L537</f>
        <v>0</v>
      </c>
    </row>
    <row r="535" spans="1:12" ht="14.25" hidden="1" x14ac:dyDescent="0.2">
      <c r="A535" s="55"/>
      <c r="B535" s="56"/>
      <c r="C535" s="79" t="s">
        <v>498</v>
      </c>
      <c r="D535" s="75"/>
      <c r="E535" s="75"/>
      <c r="F535" s="75"/>
      <c r="G535" s="75"/>
      <c r="H535" s="75"/>
      <c r="I535" s="41"/>
      <c r="J535" s="43"/>
      <c r="K535" s="43"/>
      <c r="L535" s="43"/>
    </row>
    <row r="536" spans="1:12" ht="14.25" hidden="1" x14ac:dyDescent="0.2">
      <c r="A536" s="55"/>
      <c r="B536" s="56"/>
      <c r="C536" s="75" t="s">
        <v>545</v>
      </c>
      <c r="D536" s="75"/>
      <c r="E536" s="75"/>
      <c r="F536" s="75"/>
      <c r="G536" s="75"/>
      <c r="H536" s="75"/>
      <c r="I536" s="41"/>
      <c r="J536" s="43">
        <f>SUM(BL50:BL532)</f>
        <v>0</v>
      </c>
      <c r="K536" s="43"/>
      <c r="L536" s="43"/>
    </row>
    <row r="537" spans="1:12" ht="14.25" hidden="1" x14ac:dyDescent="0.2">
      <c r="A537" s="55"/>
      <c r="B537" s="56"/>
      <c r="C537" s="75" t="s">
        <v>546</v>
      </c>
      <c r="D537" s="75"/>
      <c r="E537" s="75"/>
      <c r="F537" s="75"/>
      <c r="G537" s="75"/>
      <c r="H537" s="75"/>
      <c r="I537" s="41"/>
      <c r="J537" s="43">
        <f>SUM(BN50:BN532)</f>
        <v>0</v>
      </c>
      <c r="K537" s="43"/>
      <c r="L537" s="43">
        <f>SUM(BO50:BO532)</f>
        <v>0</v>
      </c>
    </row>
    <row r="538" spans="1:12" ht="14.25" hidden="1" x14ac:dyDescent="0.2">
      <c r="A538" s="55"/>
      <c r="B538" s="56"/>
      <c r="C538" s="75" t="s">
        <v>547</v>
      </c>
      <c r="D538" s="75"/>
      <c r="E538" s="75"/>
      <c r="F538" s="75"/>
      <c r="G538" s="75"/>
      <c r="H538" s="75"/>
      <c r="I538" s="41"/>
      <c r="J538" s="43">
        <f>J540+J555+J556</f>
        <v>0</v>
      </c>
      <c r="K538" s="43"/>
      <c r="L538" s="43">
        <f>L540+L555+L556</f>
        <v>0</v>
      </c>
    </row>
    <row r="539" spans="1:12" ht="14.25" hidden="1" x14ac:dyDescent="0.2">
      <c r="A539" s="55"/>
      <c r="B539" s="56"/>
      <c r="C539" s="79" t="s">
        <v>498</v>
      </c>
      <c r="D539" s="75"/>
      <c r="E539" s="75"/>
      <c r="F539" s="75"/>
      <c r="G539" s="75"/>
      <c r="H539" s="75"/>
      <c r="I539" s="41"/>
      <c r="J539" s="43"/>
      <c r="K539" s="43"/>
      <c r="L539" s="43"/>
    </row>
    <row r="540" spans="1:12" ht="14.25" hidden="1" x14ac:dyDescent="0.2">
      <c r="A540" s="55"/>
      <c r="B540" s="56"/>
      <c r="C540" s="75" t="s">
        <v>537</v>
      </c>
      <c r="D540" s="75"/>
      <c r="E540" s="75"/>
      <c r="F540" s="75"/>
      <c r="G540" s="75"/>
      <c r="H540" s="75"/>
      <c r="I540" s="41"/>
      <c r="J540" s="43">
        <f>J542+J543+J549+J553</f>
        <v>0</v>
      </c>
      <c r="K540" s="43"/>
      <c r="L540" s="43">
        <f>L542+L543+L549+L553</f>
        <v>0</v>
      </c>
    </row>
    <row r="541" spans="1:12" ht="14.25" hidden="1" x14ac:dyDescent="0.2">
      <c r="A541" s="55"/>
      <c r="B541" s="56"/>
      <c r="C541" s="79" t="s">
        <v>498</v>
      </c>
      <c r="D541" s="75"/>
      <c r="E541" s="75"/>
      <c r="F541" s="75"/>
      <c r="G541" s="75"/>
      <c r="H541" s="75"/>
      <c r="I541" s="41"/>
      <c r="J541" s="43"/>
      <c r="K541" s="43"/>
      <c r="L541" s="43"/>
    </row>
    <row r="542" spans="1:12" ht="14.25" hidden="1" x14ac:dyDescent="0.2">
      <c r="A542" s="55"/>
      <c r="B542" s="56"/>
      <c r="C542" s="75" t="s">
        <v>538</v>
      </c>
      <c r="D542" s="75"/>
      <c r="E542" s="75"/>
      <c r="F542" s="75"/>
      <c r="G542" s="75"/>
      <c r="H542" s="75"/>
      <c r="I542" s="41"/>
      <c r="J542" s="43">
        <f>SUMIF(CD50:CD532, 4, S50:S532)</f>
        <v>0</v>
      </c>
      <c r="K542" s="43"/>
      <c r="L542" s="43">
        <f>SUMIF(CD50:CD532, 4, AR50:AR532)</f>
        <v>0</v>
      </c>
    </row>
    <row r="543" spans="1:12" ht="14.25" hidden="1" x14ac:dyDescent="0.2">
      <c r="A543" s="55"/>
      <c r="B543" s="56"/>
      <c r="C543" s="75" t="s">
        <v>500</v>
      </c>
      <c r="D543" s="75"/>
      <c r="E543" s="75"/>
      <c r="F543" s="75"/>
      <c r="G543" s="75"/>
      <c r="H543" s="75"/>
      <c r="I543" s="41"/>
      <c r="J543" s="43">
        <f>J545+J548</f>
        <v>0</v>
      </c>
      <c r="K543" s="43"/>
      <c r="L543" s="43">
        <f>L545+L548</f>
        <v>0</v>
      </c>
    </row>
    <row r="544" spans="1:12" ht="14.25" hidden="1" x14ac:dyDescent="0.2">
      <c r="A544" s="55"/>
      <c r="B544" s="56"/>
      <c r="C544" s="79" t="s">
        <v>501</v>
      </c>
      <c r="D544" s="75"/>
      <c r="E544" s="75"/>
      <c r="F544" s="75"/>
      <c r="G544" s="75"/>
      <c r="H544" s="75"/>
      <c r="I544" s="41"/>
      <c r="J544" s="43"/>
      <c r="K544" s="43"/>
      <c r="L544" s="43"/>
    </row>
    <row r="545" spans="1:14" ht="14.25" hidden="1" x14ac:dyDescent="0.2">
      <c r="A545" s="55"/>
      <c r="B545" s="56"/>
      <c r="C545" s="75" t="s">
        <v>502</v>
      </c>
      <c r="D545" s="75"/>
      <c r="E545" s="75"/>
      <c r="F545" s="75"/>
      <c r="G545" s="75"/>
      <c r="H545" s="75"/>
      <c r="I545" s="41"/>
      <c r="J545" s="43">
        <f>SUMIF(CD50:CD532, 4, P50:P532)</f>
        <v>0</v>
      </c>
      <c r="K545" s="43"/>
      <c r="L545" s="43">
        <f>SUMIF(CD50:CD532, 4, AO50:AO532)</f>
        <v>0</v>
      </c>
    </row>
    <row r="546" spans="1:14" ht="14.25" hidden="1" x14ac:dyDescent="0.2">
      <c r="A546" s="55"/>
      <c r="B546" s="56"/>
      <c r="C546" s="79" t="s">
        <v>503</v>
      </c>
      <c r="D546" s="75"/>
      <c r="E546" s="75"/>
      <c r="F546" s="75"/>
      <c r="G546" s="75"/>
      <c r="H546" s="75"/>
      <c r="I546" s="41"/>
      <c r="J546" s="43"/>
      <c r="K546" s="43"/>
      <c r="L546" s="43"/>
    </row>
    <row r="547" spans="1:14" ht="14.25" hidden="1" x14ac:dyDescent="0.2">
      <c r="A547" s="55"/>
      <c r="B547" s="56"/>
      <c r="C547" s="75" t="s">
        <v>504</v>
      </c>
      <c r="D547" s="75"/>
      <c r="E547" s="75"/>
      <c r="F547" s="75"/>
      <c r="G547" s="75"/>
      <c r="H547" s="75"/>
      <c r="I547" s="41"/>
      <c r="J547" s="43">
        <f>SUMIF(CD50:CD532, 4, X50:X532)</f>
        <v>0</v>
      </c>
      <c r="K547" s="43"/>
      <c r="L547" s="43">
        <f>SUMIF(CD50:CD532, 4, AT50:AT532)</f>
        <v>0</v>
      </c>
    </row>
    <row r="548" spans="1:14" ht="14.25" hidden="1" x14ac:dyDescent="0.2">
      <c r="A548" s="55"/>
      <c r="B548" s="56"/>
      <c r="C548" s="75" t="s">
        <v>505</v>
      </c>
      <c r="D548" s="75"/>
      <c r="E548" s="75"/>
      <c r="F548" s="75"/>
      <c r="G548" s="75"/>
      <c r="H548" s="75"/>
      <c r="I548" s="41"/>
      <c r="J548" s="43">
        <f>SUMIF(CD50:CD532, 4, Z50:Z532)</f>
        <v>0</v>
      </c>
      <c r="K548" s="43"/>
      <c r="L548" s="43">
        <f>SUMIF(CD50:CD532, 4, AV50:AV532)</f>
        <v>0</v>
      </c>
    </row>
    <row r="549" spans="1:14" ht="14.25" hidden="1" x14ac:dyDescent="0.2">
      <c r="A549" s="55"/>
      <c r="B549" s="56"/>
      <c r="C549" s="75" t="s">
        <v>506</v>
      </c>
      <c r="D549" s="75"/>
      <c r="E549" s="75"/>
      <c r="F549" s="75"/>
      <c r="G549" s="75"/>
      <c r="H549" s="75"/>
      <c r="I549" s="41"/>
      <c r="J549" s="43">
        <f>J551+J552</f>
        <v>0</v>
      </c>
      <c r="K549" s="43"/>
      <c r="L549" s="43">
        <f>L551+L552</f>
        <v>0</v>
      </c>
    </row>
    <row r="550" spans="1:14" ht="14.25" hidden="1" x14ac:dyDescent="0.2">
      <c r="A550" s="55"/>
      <c r="B550" s="56"/>
      <c r="C550" s="79" t="s">
        <v>501</v>
      </c>
      <c r="D550" s="75"/>
      <c r="E550" s="75"/>
      <c r="F550" s="75"/>
      <c r="G550" s="75"/>
      <c r="H550" s="75"/>
      <c r="I550" s="41"/>
      <c r="J550" s="43"/>
      <c r="K550" s="43"/>
      <c r="L550" s="43"/>
    </row>
    <row r="551" spans="1:14" ht="14.25" hidden="1" x14ac:dyDescent="0.2">
      <c r="A551" s="55"/>
      <c r="B551" s="56"/>
      <c r="C551" s="75" t="s">
        <v>507</v>
      </c>
      <c r="D551" s="75"/>
      <c r="E551" s="75"/>
      <c r="F551" s="75"/>
      <c r="G551" s="75"/>
      <c r="H551" s="75"/>
      <c r="I551" s="41"/>
      <c r="J551" s="43">
        <f>SUMIF(CD50:CD532, 4, AA50:AA532)-SUMIF(CD50:CD532, 4, BJ50:BJ532)</f>
        <v>0</v>
      </c>
      <c r="K551" s="43"/>
      <c r="L551" s="43">
        <f>SUMIF(CD50:CD532, 4, AW50:AW532)-SUMIF(CD50:CD532, 4, BK50:BK532)</f>
        <v>0</v>
      </c>
    </row>
    <row r="552" spans="1:14" ht="14.25" hidden="1" x14ac:dyDescent="0.2">
      <c r="A552" s="55"/>
      <c r="B552" s="56"/>
      <c r="C552" s="75" t="s">
        <v>508</v>
      </c>
      <c r="D552" s="75"/>
      <c r="E552" s="75"/>
      <c r="F552" s="75"/>
      <c r="G552" s="75"/>
      <c r="H552" s="75"/>
      <c r="I552" s="41"/>
      <c r="J552" s="43">
        <f>SUMIF(CD50:CD532, 4, AG50:AG532)</f>
        <v>0</v>
      </c>
      <c r="K552" s="43"/>
      <c r="L552" s="43">
        <f>SUMIF(CD50:CD532, 4, BC50:BC532)</f>
        <v>0</v>
      </c>
    </row>
    <row r="553" spans="1:14" ht="14.25" hidden="1" x14ac:dyDescent="0.2">
      <c r="A553" s="55"/>
      <c r="B553" s="56"/>
      <c r="C553" s="75" t="s">
        <v>509</v>
      </c>
      <c r="D553" s="75"/>
      <c r="E553" s="75"/>
      <c r="F553" s="75"/>
      <c r="G553" s="75"/>
      <c r="H553" s="75"/>
      <c r="I553" s="41"/>
      <c r="J553" s="43">
        <f>SUMIF(CD50:CD532, 4, AF50:AF532)</f>
        <v>0</v>
      </c>
      <c r="K553" s="43"/>
      <c r="L553" s="43">
        <f>SUMIF(CD50:CD532, 4, BB50:BB532)</f>
        <v>0</v>
      </c>
    </row>
    <row r="554" spans="1:14" ht="14.25" hidden="1" x14ac:dyDescent="0.2">
      <c r="A554" s="55"/>
      <c r="B554" s="56"/>
      <c r="C554" s="75" t="s">
        <v>539</v>
      </c>
      <c r="D554" s="75"/>
      <c r="E554" s="75"/>
      <c r="F554" s="75"/>
      <c r="G554" s="75"/>
      <c r="H554" s="75"/>
      <c r="I554" s="41"/>
      <c r="J554" s="43">
        <f>SUMIF(CD50:CD532, 4, S50:S532)+SUMIF(CD50:CD532, 4, X50:X532)+SUMIF(CD50:CD532, 4, Z50:Z532)</f>
        <v>0</v>
      </c>
      <c r="K554" s="43"/>
      <c r="L554" s="43">
        <f>SUMIF(CD50:CD532, 4, AR50:AR532)+SUMIF(CD50:CD532, 4, AT50:AT532)+SUMIF(CD50:CD532, 4, AV50:AV532)</f>
        <v>0</v>
      </c>
    </row>
    <row r="555" spans="1:14" ht="14.25" hidden="1" x14ac:dyDescent="0.2">
      <c r="A555" s="55"/>
      <c r="B555" s="56"/>
      <c r="C555" s="75" t="s">
        <v>540</v>
      </c>
      <c r="D555" s="75"/>
      <c r="E555" s="75"/>
      <c r="F555" s="75"/>
      <c r="G555" s="75"/>
      <c r="H555" s="75"/>
      <c r="I555" s="41"/>
      <c r="J555" s="43">
        <f>SUMIF(CD50:CD532, 4, AD50:AD532)</f>
        <v>0</v>
      </c>
      <c r="K555" s="43"/>
      <c r="L555" s="43">
        <f>SUMIF(CD50:CD532, 4, AZ50:AZ532)</f>
        <v>0</v>
      </c>
    </row>
    <row r="556" spans="1:14" ht="14.25" hidden="1" x14ac:dyDescent="0.2">
      <c r="A556" s="55"/>
      <c r="B556" s="56"/>
      <c r="C556" s="75" t="s">
        <v>541</v>
      </c>
      <c r="D556" s="75"/>
      <c r="E556" s="75"/>
      <c r="F556" s="75"/>
      <c r="G556" s="75"/>
      <c r="H556" s="75"/>
      <c r="I556" s="41"/>
      <c r="J556" s="43">
        <f>SUMIF(CD50:CD532, 4, AE50:AE532)</f>
        <v>0</v>
      </c>
      <c r="K556" s="43"/>
      <c r="L556" s="43">
        <f>SUMIF(CD50:CD532, 4, BA50:BA532)</f>
        <v>0</v>
      </c>
    </row>
    <row r="558" spans="1:14" ht="15" x14ac:dyDescent="0.2">
      <c r="A558" s="57"/>
      <c r="B558" s="58"/>
      <c r="C558" s="78" t="s">
        <v>548</v>
      </c>
      <c r="D558" s="78"/>
      <c r="E558" s="78"/>
      <c r="F558" s="78"/>
      <c r="G558" s="78"/>
      <c r="H558" s="78"/>
      <c r="I558" s="59"/>
      <c r="J558" s="60">
        <f>J489+J509+J529+J534</f>
        <v>750677.16</v>
      </c>
      <c r="K558" s="60"/>
      <c r="L558" s="60">
        <f>L489+L509+L529+L534</f>
        <v>19160519</v>
      </c>
      <c r="N558" s="54">
        <v>19160519</v>
      </c>
    </row>
    <row r="559" spans="1:14" ht="14.25" x14ac:dyDescent="0.2">
      <c r="A559" s="55"/>
      <c r="B559" s="56"/>
      <c r="C559" s="79" t="s">
        <v>498</v>
      </c>
      <c r="D559" s="75"/>
      <c r="E559" s="75"/>
      <c r="F559" s="75"/>
      <c r="G559" s="75"/>
      <c r="H559" s="75"/>
      <c r="I559" s="41"/>
      <c r="J559" s="43"/>
      <c r="K559" s="43"/>
      <c r="L559" s="43"/>
    </row>
    <row r="560" spans="1:14" ht="14.25" x14ac:dyDescent="0.2">
      <c r="A560" s="55"/>
      <c r="B560" s="56"/>
      <c r="C560" s="75" t="s">
        <v>537</v>
      </c>
      <c r="D560" s="75"/>
      <c r="E560" s="75"/>
      <c r="F560" s="75"/>
      <c r="G560" s="75"/>
      <c r="H560" s="75"/>
      <c r="I560" s="41"/>
      <c r="J560" s="43">
        <f>J562+J563+J569+J573</f>
        <v>564471.61</v>
      </c>
      <c r="K560" s="43"/>
      <c r="L560" s="43">
        <f>L562+L563+L569+L573</f>
        <v>9677072.3600000013</v>
      </c>
    </row>
    <row r="561" spans="1:12" ht="14.25" x14ac:dyDescent="0.2">
      <c r="A561" s="55"/>
      <c r="B561" s="56"/>
      <c r="C561" s="79" t="s">
        <v>498</v>
      </c>
      <c r="D561" s="75"/>
      <c r="E561" s="75"/>
      <c r="F561" s="75"/>
      <c r="G561" s="75"/>
      <c r="H561" s="75"/>
      <c r="I561" s="41"/>
      <c r="J561" s="43"/>
      <c r="K561" s="43"/>
      <c r="L561" s="43"/>
    </row>
    <row r="562" spans="1:12" ht="14.25" x14ac:dyDescent="0.2">
      <c r="A562" s="55"/>
      <c r="B562" s="56"/>
      <c r="C562" s="75" t="s">
        <v>538</v>
      </c>
      <c r="D562" s="75"/>
      <c r="E562" s="75"/>
      <c r="F562" s="75"/>
      <c r="G562" s="75"/>
      <c r="H562" s="75"/>
      <c r="I562" s="41"/>
      <c r="J562" s="43">
        <f>SUM(S50:S556)</f>
        <v>83503.459999999992</v>
      </c>
      <c r="K562" s="43"/>
      <c r="L562" s="43">
        <f>SUM(AR50:AR556)</f>
        <v>4252831.03</v>
      </c>
    </row>
    <row r="563" spans="1:12" ht="14.25" x14ac:dyDescent="0.2">
      <c r="A563" s="55"/>
      <c r="B563" s="56"/>
      <c r="C563" s="75" t="s">
        <v>500</v>
      </c>
      <c r="D563" s="75"/>
      <c r="E563" s="75"/>
      <c r="F563" s="75"/>
      <c r="G563" s="75"/>
      <c r="H563" s="75"/>
      <c r="I563" s="41"/>
      <c r="J563" s="43">
        <f>J565+J568</f>
        <v>462900.06000000006</v>
      </c>
      <c r="K563" s="43"/>
      <c r="L563" s="43">
        <f>L565+L568</f>
        <v>4962988.8600000003</v>
      </c>
    </row>
    <row r="564" spans="1:12" ht="14.25" x14ac:dyDescent="0.2">
      <c r="A564" s="55"/>
      <c r="B564" s="56"/>
      <c r="C564" s="79" t="s">
        <v>501</v>
      </c>
      <c r="D564" s="75"/>
      <c r="E564" s="75"/>
      <c r="F564" s="75"/>
      <c r="G564" s="75"/>
      <c r="H564" s="75"/>
      <c r="I564" s="41"/>
      <c r="J564" s="43"/>
      <c r="K564" s="43"/>
      <c r="L564" s="43"/>
    </row>
    <row r="565" spans="1:12" ht="14.25" x14ac:dyDescent="0.2">
      <c r="A565" s="55"/>
      <c r="B565" s="56"/>
      <c r="C565" s="75" t="s">
        <v>502</v>
      </c>
      <c r="D565" s="75"/>
      <c r="E565" s="75"/>
      <c r="F565" s="75"/>
      <c r="G565" s="75"/>
      <c r="H565" s="75"/>
      <c r="I565" s="41"/>
      <c r="J565" s="43">
        <f>SUM(P50:P556)</f>
        <v>462900.06000000006</v>
      </c>
      <c r="K565" s="43"/>
      <c r="L565" s="43">
        <f>SUM(AO50:AO556)</f>
        <v>4962988.8600000003</v>
      </c>
    </row>
    <row r="566" spans="1:12" ht="14.25" x14ac:dyDescent="0.2">
      <c r="A566" s="55"/>
      <c r="B566" s="56"/>
      <c r="C566" s="79" t="s">
        <v>503</v>
      </c>
      <c r="D566" s="75"/>
      <c r="E566" s="75"/>
      <c r="F566" s="75"/>
      <c r="G566" s="75"/>
      <c r="H566" s="75"/>
      <c r="I566" s="41"/>
      <c r="J566" s="43"/>
      <c r="K566" s="43"/>
      <c r="L566" s="43"/>
    </row>
    <row r="567" spans="1:12" ht="14.25" x14ac:dyDescent="0.2">
      <c r="A567" s="55"/>
      <c r="B567" s="56"/>
      <c r="C567" s="75" t="s">
        <v>504</v>
      </c>
      <c r="D567" s="75"/>
      <c r="E567" s="75"/>
      <c r="F567" s="75"/>
      <c r="G567" s="75"/>
      <c r="H567" s="75"/>
      <c r="I567" s="41"/>
      <c r="J567" s="43">
        <f>SUM(X50:X556)</f>
        <v>31823.3</v>
      </c>
      <c r="K567" s="43"/>
      <c r="L567" s="43">
        <f>SUM(AT50:AT556)</f>
        <v>1620760.3800000001</v>
      </c>
    </row>
    <row r="568" spans="1:12" ht="14.25" hidden="1" x14ac:dyDescent="0.2">
      <c r="A568" s="55"/>
      <c r="B568" s="56"/>
      <c r="C568" s="75" t="s">
        <v>505</v>
      </c>
      <c r="D568" s="75"/>
      <c r="E568" s="75"/>
      <c r="F568" s="75"/>
      <c r="G568" s="75"/>
      <c r="H568" s="75"/>
      <c r="I568" s="41"/>
      <c r="J568" s="43">
        <f>SUM(Z50:Z556)</f>
        <v>0</v>
      </c>
      <c r="K568" s="43"/>
      <c r="L568" s="43">
        <f>SUM(AV50:AV556)</f>
        <v>0</v>
      </c>
    </row>
    <row r="569" spans="1:12" ht="14.25" x14ac:dyDescent="0.2">
      <c r="A569" s="55"/>
      <c r="B569" s="56"/>
      <c r="C569" s="75" t="s">
        <v>506</v>
      </c>
      <c r="D569" s="75"/>
      <c r="E569" s="75"/>
      <c r="F569" s="75"/>
      <c r="G569" s="75"/>
      <c r="H569" s="75"/>
      <c r="I569" s="41"/>
      <c r="J569" s="43">
        <f>J571+J572</f>
        <v>2251.08</v>
      </c>
      <c r="K569" s="43"/>
      <c r="L569" s="43">
        <f>L571+L572</f>
        <v>18053.66</v>
      </c>
    </row>
    <row r="570" spans="1:12" ht="14.25" x14ac:dyDescent="0.2">
      <c r="A570" s="55"/>
      <c r="B570" s="56"/>
      <c r="C570" s="79" t="s">
        <v>501</v>
      </c>
      <c r="D570" s="75"/>
      <c r="E570" s="75"/>
      <c r="F570" s="75"/>
      <c r="G570" s="75"/>
      <c r="H570" s="75"/>
      <c r="I570" s="41"/>
      <c r="J570" s="43"/>
      <c r="K570" s="43"/>
      <c r="L570" s="43"/>
    </row>
    <row r="571" spans="1:12" ht="14.25" x14ac:dyDescent="0.2">
      <c r="A571" s="55"/>
      <c r="B571" s="56"/>
      <c r="C571" s="75" t="s">
        <v>507</v>
      </c>
      <c r="D571" s="75"/>
      <c r="E571" s="75"/>
      <c r="F571" s="75"/>
      <c r="G571" s="75"/>
      <c r="H571" s="75"/>
      <c r="I571" s="41"/>
      <c r="J571" s="43">
        <f>SUM(AA50:AA556)-SUM(BJ50:BJ556)</f>
        <v>2251.08</v>
      </c>
      <c r="K571" s="43"/>
      <c r="L571" s="43">
        <f>SUM(AW50:AW556)-SUM(BK50:BK556)</f>
        <v>18053.66</v>
      </c>
    </row>
    <row r="572" spans="1:12" ht="14.25" hidden="1" x14ac:dyDescent="0.2">
      <c r="A572" s="55"/>
      <c r="B572" s="56"/>
      <c r="C572" s="75" t="s">
        <v>508</v>
      </c>
      <c r="D572" s="75"/>
      <c r="E572" s="75"/>
      <c r="F572" s="75"/>
      <c r="G572" s="75"/>
      <c r="H572" s="75"/>
      <c r="I572" s="41"/>
      <c r="J572" s="43">
        <f>SUM(AG50:AG556)</f>
        <v>0</v>
      </c>
      <c r="K572" s="43"/>
      <c r="L572" s="43">
        <f>SUM(BC50:BC556)</f>
        <v>0</v>
      </c>
    </row>
    <row r="573" spans="1:12" ht="14.25" x14ac:dyDescent="0.2">
      <c r="A573" s="55"/>
      <c r="B573" s="56"/>
      <c r="C573" s="75" t="s">
        <v>509</v>
      </c>
      <c r="D573" s="75"/>
      <c r="E573" s="75"/>
      <c r="F573" s="75"/>
      <c r="G573" s="75"/>
      <c r="H573" s="75"/>
      <c r="I573" s="41"/>
      <c r="J573" s="43">
        <f>SUM(AF50:AF556)</f>
        <v>15817.009999999997</v>
      </c>
      <c r="K573" s="43"/>
      <c r="L573" s="43">
        <f>SUM(BB50:BB556)</f>
        <v>443198.81</v>
      </c>
    </row>
    <row r="574" spans="1:12" ht="14.25" x14ac:dyDescent="0.2">
      <c r="A574" s="55"/>
      <c r="B574" s="56"/>
      <c r="C574" s="75" t="s">
        <v>510</v>
      </c>
      <c r="D574" s="75"/>
      <c r="E574" s="75"/>
      <c r="F574" s="75"/>
      <c r="G574" s="75"/>
      <c r="H574" s="75"/>
      <c r="I574" s="41"/>
      <c r="J574" s="43">
        <f>SUM(S50:S556)+SUM(X50:X556)+SUM(Z50:Z556)</f>
        <v>115326.76</v>
      </c>
      <c r="K574" s="43"/>
      <c r="L574" s="43">
        <f>SUM(AR50:AR556)+SUM(AT50:AT556)+SUM(AV50:AV556)</f>
        <v>5873591.4100000001</v>
      </c>
    </row>
    <row r="575" spans="1:12" ht="14.25" x14ac:dyDescent="0.2">
      <c r="A575" s="55"/>
      <c r="B575" s="56"/>
      <c r="C575" s="75" t="s">
        <v>511</v>
      </c>
      <c r="D575" s="75"/>
      <c r="E575" s="75"/>
      <c r="F575" s="75"/>
      <c r="G575" s="75"/>
      <c r="H575" s="75"/>
      <c r="I575" s="41"/>
      <c r="J575" s="43">
        <f>SUM(AD50:AD556)</f>
        <v>118034.76</v>
      </c>
      <c r="K575" s="43"/>
      <c r="L575" s="43">
        <f>SUM(AZ50:AZ556)</f>
        <v>6011509.96</v>
      </c>
    </row>
    <row r="576" spans="1:12" ht="14.25" x14ac:dyDescent="0.2">
      <c r="A576" s="55"/>
      <c r="B576" s="56"/>
      <c r="C576" s="75" t="s">
        <v>512</v>
      </c>
      <c r="D576" s="75"/>
      <c r="E576" s="75"/>
      <c r="F576" s="75"/>
      <c r="G576" s="75"/>
      <c r="H576" s="75"/>
      <c r="I576" s="41"/>
      <c r="J576" s="43">
        <f>SUM(AE50:AE556)</f>
        <v>68170.789999999994</v>
      </c>
      <c r="K576" s="43"/>
      <c r="L576" s="43">
        <f>SUM(BA50:BA556)</f>
        <v>3471936.6799999997</v>
      </c>
    </row>
    <row r="577" spans="1:12" ht="14.25" hidden="1" x14ac:dyDescent="0.2">
      <c r="A577" s="55"/>
      <c r="B577" s="56"/>
      <c r="C577" s="75" t="s">
        <v>549</v>
      </c>
      <c r="D577" s="75"/>
      <c r="E577" s="75"/>
      <c r="F577" s="75"/>
      <c r="G577" s="75"/>
      <c r="H577" s="75"/>
      <c r="I577" s="41"/>
      <c r="J577" s="43">
        <f>J579+J580</f>
        <v>0</v>
      </c>
      <c r="K577" s="43"/>
      <c r="L577" s="43">
        <f>L579+L580</f>
        <v>0</v>
      </c>
    </row>
    <row r="578" spans="1:12" ht="14.25" hidden="1" x14ac:dyDescent="0.2">
      <c r="A578" s="55"/>
      <c r="B578" s="56"/>
      <c r="C578" s="79" t="s">
        <v>498</v>
      </c>
      <c r="D578" s="75"/>
      <c r="E578" s="75"/>
      <c r="F578" s="75"/>
      <c r="G578" s="75"/>
      <c r="H578" s="75"/>
      <c r="I578" s="41"/>
      <c r="J578" s="43"/>
      <c r="K578" s="43"/>
      <c r="L578" s="43"/>
    </row>
    <row r="579" spans="1:12" ht="14.25" hidden="1" x14ac:dyDescent="0.2">
      <c r="A579" s="55"/>
      <c r="B579" s="56"/>
      <c r="C579" s="75" t="s">
        <v>514</v>
      </c>
      <c r="D579" s="75"/>
      <c r="E579" s="75"/>
      <c r="F579" s="75"/>
      <c r="G579" s="75"/>
      <c r="H579" s="75"/>
      <c r="I579" s="41"/>
      <c r="J579" s="43">
        <f>SUM(BJ50:BJ556)</f>
        <v>0</v>
      </c>
      <c r="K579" s="43"/>
      <c r="L579" s="43">
        <f>SUM(BK50:BK556)</f>
        <v>0</v>
      </c>
    </row>
    <row r="580" spans="1:12" ht="14.25" hidden="1" x14ac:dyDescent="0.2">
      <c r="A580" s="55"/>
      <c r="B580" s="56"/>
      <c r="C580" s="75" t="s">
        <v>515</v>
      </c>
      <c r="D580" s="75"/>
      <c r="E580" s="75"/>
      <c r="F580" s="75"/>
      <c r="G580" s="75"/>
      <c r="H580" s="75"/>
      <c r="I580" s="41"/>
      <c r="J580" s="43">
        <f>SUM(AH50:AH556)</f>
        <v>0</v>
      </c>
      <c r="K580" s="43"/>
      <c r="L580" s="43">
        <f>SUM(BD50:BD556)</f>
        <v>0</v>
      </c>
    </row>
    <row r="581" spans="1:12" ht="14.25" hidden="1" x14ac:dyDescent="0.2">
      <c r="A581" s="55"/>
      <c r="B581" s="56"/>
      <c r="C581" s="75" t="s">
        <v>550</v>
      </c>
      <c r="D581" s="75"/>
      <c r="E581" s="75"/>
      <c r="F581" s="75"/>
      <c r="G581" s="75"/>
      <c r="H581" s="75"/>
      <c r="I581" s="41"/>
      <c r="J581" s="43">
        <f>J534</f>
        <v>0</v>
      </c>
      <c r="K581" s="43"/>
      <c r="L581" s="43">
        <f>L534</f>
        <v>0</v>
      </c>
    </row>
    <row r="582" spans="1:12" ht="14.25" x14ac:dyDescent="0.2">
      <c r="A582" s="55"/>
      <c r="B582" s="56"/>
      <c r="C582" s="78" t="s">
        <v>519</v>
      </c>
      <c r="D582" s="75"/>
      <c r="E582" s="75"/>
      <c r="F582" s="75"/>
      <c r="G582" s="75"/>
      <c r="H582" s="75"/>
      <c r="I582" s="41"/>
      <c r="J582" s="43"/>
      <c r="K582" s="43"/>
      <c r="L582" s="43"/>
    </row>
    <row r="583" spans="1:12" ht="14.25" hidden="1" x14ac:dyDescent="0.2">
      <c r="A583" s="55"/>
      <c r="B583" s="56"/>
      <c r="C583" s="75" t="s">
        <v>520</v>
      </c>
      <c r="D583" s="75"/>
      <c r="E583" s="75"/>
      <c r="F583" s="75"/>
      <c r="G583" s="75"/>
      <c r="H583" s="75"/>
      <c r="I583" s="41"/>
      <c r="J583" s="43">
        <f>SUM(AB50:AB556)</f>
        <v>0</v>
      </c>
      <c r="K583" s="43"/>
      <c r="L583" s="43">
        <f>SUM(AX50:AX556)</f>
        <v>0</v>
      </c>
    </row>
    <row r="584" spans="1:12" ht="14.25" hidden="1" x14ac:dyDescent="0.2">
      <c r="A584" s="55"/>
      <c r="B584" s="56"/>
      <c r="C584" s="75" t="s">
        <v>521</v>
      </c>
      <c r="D584" s="75"/>
      <c r="E584" s="75"/>
      <c r="F584" s="75"/>
      <c r="G584" s="75"/>
      <c r="H584" s="75"/>
      <c r="I584" s="41"/>
      <c r="J584" s="43">
        <f>SUM(AC50:AC556)</f>
        <v>0</v>
      </c>
      <c r="K584" s="43"/>
      <c r="L584" s="43">
        <f>SUM(AY50:AY556)</f>
        <v>0</v>
      </c>
    </row>
    <row r="585" spans="1:12" ht="14.25" x14ac:dyDescent="0.2">
      <c r="A585" s="55"/>
      <c r="B585" s="56"/>
      <c r="C585" s="75" t="s">
        <v>522</v>
      </c>
      <c r="D585" s="75"/>
      <c r="E585" s="75"/>
      <c r="F585" s="76"/>
      <c r="G585" s="61">
        <f>Source!P246</f>
        <v>8728.4349001999999</v>
      </c>
      <c r="H585" s="55"/>
      <c r="I585" s="55"/>
      <c r="J585" s="55"/>
      <c r="K585" s="55"/>
      <c r="L585" s="55"/>
    </row>
    <row r="586" spans="1:12" ht="14.25" x14ac:dyDescent="0.2">
      <c r="A586" s="55"/>
      <c r="B586" s="56"/>
      <c r="C586" s="75" t="s">
        <v>523</v>
      </c>
      <c r="D586" s="75"/>
      <c r="E586" s="75"/>
      <c r="F586" s="76"/>
      <c r="G586" s="61">
        <f>Source!P247</f>
        <v>2644.3536714000002</v>
      </c>
      <c r="H586" s="55"/>
      <c r="I586" s="55"/>
      <c r="J586" s="55"/>
      <c r="K586" s="55"/>
      <c r="L586" s="55"/>
    </row>
    <row r="590" spans="1:12" ht="14.25" customHeight="1" x14ac:dyDescent="0.2">
      <c r="A590" s="70"/>
      <c r="B590" s="71" t="s">
        <v>551</v>
      </c>
      <c r="C590" s="73" t="str">
        <f>IF(Source!AC12&lt;&gt;"", Source!AC12," ")</f>
        <v xml:space="preserve"> </v>
      </c>
      <c r="D590" s="31"/>
      <c r="E590" s="31"/>
      <c r="F590" s="31"/>
      <c r="G590" s="31"/>
      <c r="H590" s="72" t="str">
        <f>IF(Source!AB12&lt;&gt;"", Source!AB12," ")</f>
        <v xml:space="preserve"> </v>
      </c>
      <c r="I590" s="18"/>
      <c r="J590" s="18"/>
      <c r="K590" s="18"/>
      <c r="L590" s="16"/>
    </row>
    <row r="591" spans="1:12" ht="14.25" customHeight="1" x14ac:dyDescent="0.2">
      <c r="A591" s="70"/>
      <c r="B591" s="74"/>
      <c r="C591" s="77" t="s">
        <v>552</v>
      </c>
      <c r="D591" s="77"/>
      <c r="E591" s="77"/>
      <c r="F591" s="77"/>
      <c r="G591" s="77"/>
      <c r="H591" s="18"/>
      <c r="I591" s="18"/>
      <c r="J591" s="18"/>
      <c r="K591" s="18"/>
      <c r="L591" s="16"/>
    </row>
    <row r="592" spans="1:12" ht="14.25" customHeight="1" x14ac:dyDescent="0.2">
      <c r="A592" s="70"/>
      <c r="B592" s="74"/>
      <c r="C592" s="18"/>
      <c r="D592" s="18"/>
      <c r="E592" s="18"/>
      <c r="F592" s="18"/>
      <c r="G592" s="18"/>
      <c r="H592" s="18"/>
      <c r="I592" s="18"/>
      <c r="J592" s="18"/>
      <c r="K592" s="18"/>
      <c r="L592" s="16"/>
    </row>
    <row r="593" spans="1:12" ht="14.25" customHeight="1" x14ac:dyDescent="0.2">
      <c r="A593" s="70"/>
      <c r="B593" s="71" t="s">
        <v>553</v>
      </c>
      <c r="C593" s="73" t="str">
        <f>IF(Source!AE12&lt;&gt;"", Source!AE12," ")</f>
        <v xml:space="preserve"> </v>
      </c>
      <c r="D593" s="31"/>
      <c r="E593" s="31"/>
      <c r="F593" s="31"/>
      <c r="G593" s="31"/>
      <c r="H593" s="72" t="str">
        <f>IF(Source!AD12&lt;&gt;"", Source!AD12," ")</f>
        <v xml:space="preserve"> </v>
      </c>
      <c r="I593" s="18"/>
      <c r="J593" s="18"/>
      <c r="K593" s="18"/>
      <c r="L593" s="16"/>
    </row>
    <row r="594" spans="1:12" ht="14.25" customHeight="1" x14ac:dyDescent="0.2">
      <c r="A594" s="18"/>
      <c r="B594" s="18"/>
      <c r="C594" s="77" t="s">
        <v>552</v>
      </c>
      <c r="D594" s="77"/>
      <c r="E594" s="77"/>
      <c r="F594" s="77"/>
      <c r="G594" s="77"/>
      <c r="H594" s="18"/>
      <c r="I594" s="18"/>
      <c r="J594" s="18"/>
      <c r="K594" s="18"/>
      <c r="L594" s="16"/>
    </row>
  </sheetData>
  <mergeCells count="37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H44:J47"/>
    <mergeCell ref="K44:K48"/>
    <mergeCell ref="L44:L48"/>
    <mergeCell ref="A51:L51"/>
    <mergeCell ref="C53:L53"/>
    <mergeCell ref="C54:L5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C70:F70"/>
    <mergeCell ref="C81:H81"/>
    <mergeCell ref="I81:J81"/>
    <mergeCell ref="K81:L81"/>
    <mergeCell ref="C83:L83"/>
    <mergeCell ref="C84:L84"/>
    <mergeCell ref="C55:F55"/>
    <mergeCell ref="C66:H66"/>
    <mergeCell ref="I66:J66"/>
    <mergeCell ref="K66:L66"/>
    <mergeCell ref="C68:L68"/>
    <mergeCell ref="C69:L69"/>
    <mergeCell ref="C100:F100"/>
    <mergeCell ref="C111:H111"/>
    <mergeCell ref="I111:J111"/>
    <mergeCell ref="K111:L111"/>
    <mergeCell ref="C113:L113"/>
    <mergeCell ref="C114:L114"/>
    <mergeCell ref="C85:F85"/>
    <mergeCell ref="C96:H96"/>
    <mergeCell ref="I96:J96"/>
    <mergeCell ref="K96:L96"/>
    <mergeCell ref="C98:L98"/>
    <mergeCell ref="C99:L99"/>
    <mergeCell ref="C130:F130"/>
    <mergeCell ref="C141:H141"/>
    <mergeCell ref="I141:J141"/>
    <mergeCell ref="K141:L141"/>
    <mergeCell ref="C143:L143"/>
    <mergeCell ref="C144:L144"/>
    <mergeCell ref="C115:F115"/>
    <mergeCell ref="C126:H126"/>
    <mergeCell ref="I126:J126"/>
    <mergeCell ref="K126:L126"/>
    <mergeCell ref="C128:L128"/>
    <mergeCell ref="C129:L129"/>
    <mergeCell ref="C159:F159"/>
    <mergeCell ref="C169:H169"/>
    <mergeCell ref="I169:J169"/>
    <mergeCell ref="K169:L169"/>
    <mergeCell ref="C171:L171"/>
    <mergeCell ref="C172:L172"/>
    <mergeCell ref="C145:F145"/>
    <mergeCell ref="C155:H155"/>
    <mergeCell ref="I155:J155"/>
    <mergeCell ref="K155:L155"/>
    <mergeCell ref="C157:L157"/>
    <mergeCell ref="C158:L158"/>
    <mergeCell ref="C197:H197"/>
    <mergeCell ref="I197:J197"/>
    <mergeCell ref="K197:L197"/>
    <mergeCell ref="C206:H206"/>
    <mergeCell ref="I206:J206"/>
    <mergeCell ref="K206:L206"/>
    <mergeCell ref="C173:F173"/>
    <mergeCell ref="C183:H183"/>
    <mergeCell ref="I183:J183"/>
    <mergeCell ref="K183:L183"/>
    <mergeCell ref="C193:H193"/>
    <mergeCell ref="I193:J193"/>
    <mergeCell ref="K193:L193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41:L241"/>
    <mergeCell ref="C242:L242"/>
    <mergeCell ref="C243:F243"/>
    <mergeCell ref="C255:H255"/>
    <mergeCell ref="I255:J255"/>
    <mergeCell ref="K255:L255"/>
    <mergeCell ref="C232:H232"/>
    <mergeCell ref="C233:H233"/>
    <mergeCell ref="C234:H234"/>
    <mergeCell ref="C235:F235"/>
    <mergeCell ref="C236:F236"/>
    <mergeCell ref="A239:L239"/>
    <mergeCell ref="C280:H280"/>
    <mergeCell ref="I280:J280"/>
    <mergeCell ref="K280:L280"/>
    <mergeCell ref="C284:H284"/>
    <mergeCell ref="I284:J284"/>
    <mergeCell ref="K284:L284"/>
    <mergeCell ref="C257:L257"/>
    <mergeCell ref="C258:L258"/>
    <mergeCell ref="C259:F259"/>
    <mergeCell ref="C271:H271"/>
    <mergeCell ref="I271:J271"/>
    <mergeCell ref="K271:L271"/>
    <mergeCell ref="C298:H298"/>
    <mergeCell ref="C299:H299"/>
    <mergeCell ref="C300:H300"/>
    <mergeCell ref="C301:H301"/>
    <mergeCell ref="C302:H302"/>
    <mergeCell ref="C303:H303"/>
    <mergeCell ref="C293:H293"/>
    <mergeCell ref="I293:J293"/>
    <mergeCell ref="K293:L293"/>
    <mergeCell ref="C295:H295"/>
    <mergeCell ref="C296:H296"/>
    <mergeCell ref="C297:H297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322:F322"/>
    <mergeCell ref="C323:F323"/>
    <mergeCell ref="A326:L326"/>
    <mergeCell ref="C328:L328"/>
    <mergeCell ref="C329:L329"/>
    <mergeCell ref="C330:F330"/>
    <mergeCell ref="C316:H316"/>
    <mergeCell ref="C317:H317"/>
    <mergeCell ref="C318:H318"/>
    <mergeCell ref="C319:H319"/>
    <mergeCell ref="C320:H320"/>
    <mergeCell ref="C321:H321"/>
    <mergeCell ref="C356:H356"/>
    <mergeCell ref="I356:J356"/>
    <mergeCell ref="K356:L356"/>
    <mergeCell ref="C366:H366"/>
    <mergeCell ref="I366:J366"/>
    <mergeCell ref="K366:L366"/>
    <mergeCell ref="C341:H341"/>
    <mergeCell ref="I341:J341"/>
    <mergeCell ref="K341:L341"/>
    <mergeCell ref="C343:L343"/>
    <mergeCell ref="C344:L344"/>
    <mergeCell ref="C345:F345"/>
    <mergeCell ref="C386:H386"/>
    <mergeCell ref="I386:J386"/>
    <mergeCell ref="K386:L386"/>
    <mergeCell ref="C390:H390"/>
    <mergeCell ref="I390:J390"/>
    <mergeCell ref="K390:L390"/>
    <mergeCell ref="C370:H370"/>
    <mergeCell ref="I370:J370"/>
    <mergeCell ref="K370:L370"/>
    <mergeCell ref="C379:H379"/>
    <mergeCell ref="I379:J379"/>
    <mergeCell ref="K379:L379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435:H435"/>
    <mergeCell ref="I435:J435"/>
    <mergeCell ref="K435:L435"/>
    <mergeCell ref="C444:H444"/>
    <mergeCell ref="I444:J444"/>
    <mergeCell ref="K444:L444"/>
    <mergeCell ref="C416:H416"/>
    <mergeCell ref="C417:H417"/>
    <mergeCell ref="C418:H418"/>
    <mergeCell ref="C419:F419"/>
    <mergeCell ref="C420:F420"/>
    <mergeCell ref="A423:L423"/>
    <mergeCell ref="C459:H459"/>
    <mergeCell ref="C460:H460"/>
    <mergeCell ref="C461:H461"/>
    <mergeCell ref="C462:H462"/>
    <mergeCell ref="C463:H463"/>
    <mergeCell ref="C464:H464"/>
    <mergeCell ref="C454:H454"/>
    <mergeCell ref="I454:J454"/>
    <mergeCell ref="K454:L454"/>
    <mergeCell ref="C456:H456"/>
    <mergeCell ref="C457:H457"/>
    <mergeCell ref="C458:H458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83:F483"/>
    <mergeCell ref="C484:F484"/>
    <mergeCell ref="C487:H487"/>
    <mergeCell ref="C489:H489"/>
    <mergeCell ref="C490:H490"/>
    <mergeCell ref="C491:H491"/>
    <mergeCell ref="C477:H477"/>
    <mergeCell ref="C478:H478"/>
    <mergeCell ref="C479:H479"/>
    <mergeCell ref="C480:H480"/>
    <mergeCell ref="C481:H481"/>
    <mergeCell ref="C482:H482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511:H511"/>
    <mergeCell ref="C512:H512"/>
    <mergeCell ref="C513:H513"/>
    <mergeCell ref="C514:H514"/>
    <mergeCell ref="C515:H515"/>
    <mergeCell ref="C516:H516"/>
    <mergeCell ref="C504:H504"/>
    <mergeCell ref="C505:H505"/>
    <mergeCell ref="C506:H506"/>
    <mergeCell ref="C507:H507"/>
    <mergeCell ref="C509:H509"/>
    <mergeCell ref="C510:H510"/>
    <mergeCell ref="C523:H523"/>
    <mergeCell ref="C524:H524"/>
    <mergeCell ref="C525:H525"/>
    <mergeCell ref="C526:H526"/>
    <mergeCell ref="C527:H527"/>
    <mergeCell ref="C529:H529"/>
    <mergeCell ref="C517:H517"/>
    <mergeCell ref="C518:H518"/>
    <mergeCell ref="C519:H519"/>
    <mergeCell ref="C520:H520"/>
    <mergeCell ref="C521:H521"/>
    <mergeCell ref="C522:H522"/>
    <mergeCell ref="C537:H537"/>
    <mergeCell ref="C538:H538"/>
    <mergeCell ref="C539:H539"/>
    <mergeCell ref="C540:H540"/>
    <mergeCell ref="C541:H541"/>
    <mergeCell ref="C542:H542"/>
    <mergeCell ref="C530:H530"/>
    <mergeCell ref="C531:H531"/>
    <mergeCell ref="C532:H532"/>
    <mergeCell ref="C534:H534"/>
    <mergeCell ref="C535:H535"/>
    <mergeCell ref="C536:H536"/>
    <mergeCell ref="C549:H549"/>
    <mergeCell ref="C550:H550"/>
    <mergeCell ref="C551:H551"/>
    <mergeCell ref="C552:H552"/>
    <mergeCell ref="C553:H553"/>
    <mergeCell ref="C554:H554"/>
    <mergeCell ref="C543:H543"/>
    <mergeCell ref="C544:H544"/>
    <mergeCell ref="C545:H545"/>
    <mergeCell ref="C546:H546"/>
    <mergeCell ref="C547:H547"/>
    <mergeCell ref="C548:H548"/>
    <mergeCell ref="C562:H562"/>
    <mergeCell ref="C563:H563"/>
    <mergeCell ref="C564:H564"/>
    <mergeCell ref="C565:H565"/>
    <mergeCell ref="C566:H566"/>
    <mergeCell ref="C567:H567"/>
    <mergeCell ref="C555:H555"/>
    <mergeCell ref="C556:H556"/>
    <mergeCell ref="C558:H558"/>
    <mergeCell ref="C559:H559"/>
    <mergeCell ref="C560:H560"/>
    <mergeCell ref="C561:H561"/>
    <mergeCell ref="C574:H574"/>
    <mergeCell ref="C575:H575"/>
    <mergeCell ref="C576:H576"/>
    <mergeCell ref="C577:H577"/>
    <mergeCell ref="C578:H578"/>
    <mergeCell ref="C579:H579"/>
    <mergeCell ref="C568:H568"/>
    <mergeCell ref="C569:H569"/>
    <mergeCell ref="C570:H570"/>
    <mergeCell ref="C571:H571"/>
    <mergeCell ref="C572:H572"/>
    <mergeCell ref="C573:H573"/>
    <mergeCell ref="C586:F586"/>
    <mergeCell ref="C591:G591"/>
    <mergeCell ref="C594:G594"/>
    <mergeCell ref="C580:H580"/>
    <mergeCell ref="C581:H581"/>
    <mergeCell ref="C582:H582"/>
    <mergeCell ref="C583:H583"/>
    <mergeCell ref="C584:H584"/>
    <mergeCell ref="C585:F585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16"/>
  <sheetViews>
    <sheetView workbookViewId="0">
      <selection activeCell="A312" sqref="A312:O3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310</v>
      </c>
      <c r="C12" s="1">
        <v>0</v>
      </c>
      <c r="D12" s="1">
        <f>ROW(A254)</f>
        <v>254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B254</f>
        <v>310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01-01-01</v>
      </c>
      <c r="G18" s="3" t="str">
        <f t="shared" si="0"/>
        <v>01-01-01 Демонтажные работы</v>
      </c>
      <c r="H18" s="3"/>
      <c r="I18" s="3"/>
      <c r="J18" s="3"/>
      <c r="K18" s="3"/>
      <c r="L18" s="3"/>
      <c r="M18" s="3"/>
      <c r="N18" s="3"/>
      <c r="O18" s="3">
        <f t="shared" ref="O18:AT18" si="1">O254</f>
        <v>564471.61</v>
      </c>
      <c r="P18" s="3">
        <f t="shared" si="1"/>
        <v>2251.08</v>
      </c>
      <c r="Q18" s="3">
        <f t="shared" si="1"/>
        <v>476814.37</v>
      </c>
      <c r="R18" s="3">
        <f t="shared" si="1"/>
        <v>33281.4</v>
      </c>
      <c r="S18" s="3">
        <f t="shared" si="1"/>
        <v>85406.16</v>
      </c>
      <c r="T18" s="3">
        <f t="shared" si="1"/>
        <v>0</v>
      </c>
      <c r="U18" s="3">
        <f t="shared" si="1"/>
        <v>8728.4349001999999</v>
      </c>
      <c r="V18" s="3">
        <f t="shared" si="1"/>
        <v>2644.3536713999997</v>
      </c>
      <c r="W18" s="3">
        <f t="shared" si="1"/>
        <v>0</v>
      </c>
      <c r="X18" s="3">
        <f t="shared" si="1"/>
        <v>118034.76</v>
      </c>
      <c r="Y18" s="3">
        <f t="shared" si="1"/>
        <v>68170.789999999994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750677.16</v>
      </c>
      <c r="AS18" s="3">
        <f t="shared" si="1"/>
        <v>750677.16</v>
      </c>
      <c r="AT18" s="3">
        <f t="shared" si="1"/>
        <v>0</v>
      </c>
      <c r="AU18" s="3">
        <f t="shared" ref="AU18:BZ18" si="2">AU254</f>
        <v>0</v>
      </c>
      <c r="AV18" s="3">
        <f t="shared" si="2"/>
        <v>2251.08</v>
      </c>
      <c r="AW18" s="3">
        <f t="shared" si="2"/>
        <v>2251.08</v>
      </c>
      <c r="AX18" s="3">
        <f t="shared" si="2"/>
        <v>0</v>
      </c>
      <c r="AY18" s="3">
        <f t="shared" si="2"/>
        <v>2251.08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15817.01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DG254</f>
        <v>9621056.5700000003</v>
      </c>
      <c r="DH18" s="4">
        <f t="shared" si="4"/>
        <v>18053.66</v>
      </c>
      <c r="DI18" s="4">
        <f t="shared" si="4"/>
        <v>5294156.09</v>
      </c>
      <c r="DJ18" s="4">
        <f t="shared" si="4"/>
        <v>1662001.73</v>
      </c>
      <c r="DK18" s="4">
        <f t="shared" si="4"/>
        <v>4308846.82</v>
      </c>
      <c r="DL18" s="4">
        <f t="shared" si="4"/>
        <v>0</v>
      </c>
      <c r="DM18" s="4">
        <f t="shared" si="4"/>
        <v>8728.4349001999999</v>
      </c>
      <c r="DN18" s="4">
        <f t="shared" si="4"/>
        <v>2644.3536713999997</v>
      </c>
      <c r="DO18" s="4">
        <f t="shared" si="4"/>
        <v>0</v>
      </c>
      <c r="DP18" s="4">
        <f t="shared" si="4"/>
        <v>6011509.96</v>
      </c>
      <c r="DQ18" s="4">
        <f t="shared" si="4"/>
        <v>3471936.68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19104503.210000001</v>
      </c>
      <c r="EK18" s="4">
        <f t="shared" si="4"/>
        <v>19104503.210000001</v>
      </c>
      <c r="EL18" s="4">
        <f t="shared" si="4"/>
        <v>0</v>
      </c>
      <c r="EM18" s="4">
        <f t="shared" ref="EM18:FR18" si="5">EM254</f>
        <v>0</v>
      </c>
      <c r="EN18" s="4">
        <f t="shared" si="5"/>
        <v>18053.66</v>
      </c>
      <c r="EO18" s="4">
        <f t="shared" si="5"/>
        <v>18053.66</v>
      </c>
      <c r="EP18" s="4">
        <f t="shared" si="5"/>
        <v>0</v>
      </c>
      <c r="EQ18" s="4">
        <f t="shared" si="5"/>
        <v>18053.66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387183.02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ROW(A224)</f>
        <v>224</v>
      </c>
      <c r="E20" s="1"/>
      <c r="F20" s="1" t="s">
        <v>4</v>
      </c>
      <c r="G20" s="1" t="s">
        <v>15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16</v>
      </c>
      <c r="BE20" s="1" t="s">
        <v>16</v>
      </c>
      <c r="BF20" s="1" t="s">
        <v>16</v>
      </c>
      <c r="BG20" s="1" t="s">
        <v>3</v>
      </c>
      <c r="BH20" s="1" t="s">
        <v>16</v>
      </c>
      <c r="BI20" s="1" t="s">
        <v>16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16</v>
      </c>
      <c r="BO20" s="1" t="s">
        <v>423</v>
      </c>
      <c r="BP20" s="1" t="s">
        <v>17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B224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O224</f>
        <v>564471.61</v>
      </c>
      <c r="P22" s="3">
        <f t="shared" si="8"/>
        <v>2251.08</v>
      </c>
      <c r="Q22" s="3">
        <f t="shared" si="8"/>
        <v>476814.37</v>
      </c>
      <c r="R22" s="3">
        <f t="shared" si="8"/>
        <v>33281.4</v>
      </c>
      <c r="S22" s="3">
        <f t="shared" si="8"/>
        <v>85406.16</v>
      </c>
      <c r="T22" s="3">
        <f t="shared" si="8"/>
        <v>0</v>
      </c>
      <c r="U22" s="3">
        <f t="shared" si="8"/>
        <v>8728.4349001999999</v>
      </c>
      <c r="V22" s="3">
        <f t="shared" si="8"/>
        <v>2644.3536713999997</v>
      </c>
      <c r="W22" s="3">
        <f t="shared" si="8"/>
        <v>0</v>
      </c>
      <c r="X22" s="3">
        <f t="shared" si="8"/>
        <v>118034.76</v>
      </c>
      <c r="Y22" s="3">
        <f t="shared" si="8"/>
        <v>68170.789999999994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750677.16</v>
      </c>
      <c r="AS22" s="3">
        <f t="shared" si="8"/>
        <v>750677.16</v>
      </c>
      <c r="AT22" s="3">
        <f t="shared" si="8"/>
        <v>0</v>
      </c>
      <c r="AU22" s="3">
        <f t="shared" ref="AU22:BZ22" si="9">AU224</f>
        <v>0</v>
      </c>
      <c r="AV22" s="3">
        <f t="shared" si="9"/>
        <v>2251.08</v>
      </c>
      <c r="AW22" s="3">
        <f t="shared" si="9"/>
        <v>2251.08</v>
      </c>
      <c r="AX22" s="3">
        <f t="shared" si="9"/>
        <v>0</v>
      </c>
      <c r="AY22" s="3">
        <f t="shared" si="9"/>
        <v>2251.08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15817.01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DG224</f>
        <v>9621056.5700000003</v>
      </c>
      <c r="DH22" s="4">
        <f t="shared" si="11"/>
        <v>18053.66</v>
      </c>
      <c r="DI22" s="4">
        <f t="shared" si="11"/>
        <v>5294156.09</v>
      </c>
      <c r="DJ22" s="4">
        <f t="shared" si="11"/>
        <v>1662001.73</v>
      </c>
      <c r="DK22" s="4">
        <f t="shared" si="11"/>
        <v>4308846.82</v>
      </c>
      <c r="DL22" s="4">
        <f t="shared" si="11"/>
        <v>0</v>
      </c>
      <c r="DM22" s="4">
        <f t="shared" si="11"/>
        <v>8728.4349001999999</v>
      </c>
      <c r="DN22" s="4">
        <f t="shared" si="11"/>
        <v>2644.3536713999997</v>
      </c>
      <c r="DO22" s="4">
        <f t="shared" si="11"/>
        <v>0</v>
      </c>
      <c r="DP22" s="4">
        <f t="shared" si="11"/>
        <v>6011509.96</v>
      </c>
      <c r="DQ22" s="4">
        <f t="shared" si="11"/>
        <v>3471936.68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19104503.210000001</v>
      </c>
      <c r="EK22" s="4">
        <f t="shared" si="11"/>
        <v>19104503.210000001</v>
      </c>
      <c r="EL22" s="4">
        <f t="shared" si="11"/>
        <v>0</v>
      </c>
      <c r="EM22" s="4">
        <f t="shared" ref="EM22:FR22" si="12">EM224</f>
        <v>0</v>
      </c>
      <c r="EN22" s="4">
        <f t="shared" si="12"/>
        <v>18053.66</v>
      </c>
      <c r="EO22" s="4">
        <f t="shared" si="12"/>
        <v>18053.66</v>
      </c>
      <c r="EP22" s="4">
        <f t="shared" si="12"/>
        <v>0</v>
      </c>
      <c r="EQ22" s="4">
        <f t="shared" si="12"/>
        <v>18053.66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387183.02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16</v>
      </c>
      <c r="BE24" s="1" t="s">
        <v>16</v>
      </c>
      <c r="BF24" s="1" t="s">
        <v>16</v>
      </c>
      <c r="BG24" s="1" t="s">
        <v>3</v>
      </c>
      <c r="BH24" s="1" t="s">
        <v>16</v>
      </c>
      <c r="BI24" s="1" t="s">
        <v>16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16</v>
      </c>
      <c r="BO24" s="1" t="s">
        <v>423</v>
      </c>
      <c r="BP24" s="1" t="s">
        <v>17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 провода и грозотроса</v>
      </c>
      <c r="H26" s="3"/>
      <c r="I26" s="3"/>
      <c r="J26" s="3"/>
      <c r="K26" s="3"/>
      <c r="L26" s="3"/>
      <c r="M26" s="3"/>
      <c r="N26" s="3"/>
      <c r="O26" s="3">
        <f t="shared" ref="O26:AT26" si="15">O53</f>
        <v>94579.88</v>
      </c>
      <c r="P26" s="3">
        <f t="shared" si="15"/>
        <v>2251.08</v>
      </c>
      <c r="Q26" s="3">
        <f t="shared" si="15"/>
        <v>82865.66</v>
      </c>
      <c r="R26" s="3">
        <f t="shared" si="15"/>
        <v>4614.42</v>
      </c>
      <c r="S26" s="3">
        <f t="shared" si="15"/>
        <v>9463.14</v>
      </c>
      <c r="T26" s="3">
        <f t="shared" si="15"/>
        <v>0</v>
      </c>
      <c r="U26" s="3">
        <f t="shared" si="15"/>
        <v>1009.3330576000001</v>
      </c>
      <c r="V26" s="3">
        <f t="shared" si="15"/>
        <v>326.23984880000006</v>
      </c>
      <c r="W26" s="3">
        <f t="shared" si="15"/>
        <v>0</v>
      </c>
      <c r="X26" s="3">
        <f t="shared" si="15"/>
        <v>14154.63</v>
      </c>
      <c r="Y26" s="3">
        <f t="shared" si="15"/>
        <v>8245.43</v>
      </c>
      <c r="Z26" s="3">
        <f t="shared" si="15"/>
        <v>0</v>
      </c>
      <c r="AA26" s="3">
        <f t="shared" si="15"/>
        <v>0</v>
      </c>
      <c r="AB26" s="3">
        <f t="shared" si="15"/>
        <v>94579.88</v>
      </c>
      <c r="AC26" s="3">
        <f t="shared" si="15"/>
        <v>2251.08</v>
      </c>
      <c r="AD26" s="3">
        <f t="shared" si="15"/>
        <v>82865.66</v>
      </c>
      <c r="AE26" s="3">
        <f t="shared" si="15"/>
        <v>4614.42</v>
      </c>
      <c r="AF26" s="3">
        <f t="shared" si="15"/>
        <v>9463.14</v>
      </c>
      <c r="AG26" s="3">
        <f t="shared" si="15"/>
        <v>0</v>
      </c>
      <c r="AH26" s="3">
        <f t="shared" si="15"/>
        <v>1009.3330576000001</v>
      </c>
      <c r="AI26" s="3">
        <f t="shared" si="15"/>
        <v>326.23984880000006</v>
      </c>
      <c r="AJ26" s="3">
        <f t="shared" si="15"/>
        <v>0</v>
      </c>
      <c r="AK26" s="3">
        <f t="shared" si="15"/>
        <v>14154.63</v>
      </c>
      <c r="AL26" s="3">
        <f t="shared" si="15"/>
        <v>8245.43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116979.94</v>
      </c>
      <c r="AS26" s="3">
        <f t="shared" si="15"/>
        <v>116979.94</v>
      </c>
      <c r="AT26" s="3">
        <f t="shared" si="15"/>
        <v>0</v>
      </c>
      <c r="AU26" s="3">
        <f t="shared" ref="AU26:BZ26" si="16">AU53</f>
        <v>0</v>
      </c>
      <c r="AV26" s="3">
        <f t="shared" si="16"/>
        <v>2251.08</v>
      </c>
      <c r="AW26" s="3">
        <f t="shared" si="16"/>
        <v>2251.08</v>
      </c>
      <c r="AX26" s="3">
        <f t="shared" si="16"/>
        <v>0</v>
      </c>
      <c r="AY26" s="3">
        <f t="shared" si="16"/>
        <v>2251.08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1212.56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116979.94</v>
      </c>
      <c r="CB26" s="3">
        <f t="shared" si="17"/>
        <v>116979.94</v>
      </c>
      <c r="CC26" s="3">
        <f t="shared" si="17"/>
        <v>0</v>
      </c>
      <c r="CD26" s="3">
        <f t="shared" si="17"/>
        <v>0</v>
      </c>
      <c r="CE26" s="3">
        <f t="shared" si="17"/>
        <v>2251.08</v>
      </c>
      <c r="CF26" s="3">
        <f t="shared" si="17"/>
        <v>2251.08</v>
      </c>
      <c r="CG26" s="3">
        <f t="shared" si="17"/>
        <v>0</v>
      </c>
      <c r="CH26" s="3">
        <f t="shared" si="17"/>
        <v>2251.08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1212.56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1181415.46</v>
      </c>
      <c r="DH26" s="4">
        <f t="shared" si="18"/>
        <v>18053.66</v>
      </c>
      <c r="DI26" s="4">
        <f t="shared" si="18"/>
        <v>686207.81</v>
      </c>
      <c r="DJ26" s="4">
        <f t="shared" si="18"/>
        <v>231328.08</v>
      </c>
      <c r="DK26" s="4">
        <f t="shared" si="18"/>
        <v>477153.99</v>
      </c>
      <c r="DL26" s="4">
        <f t="shared" si="18"/>
        <v>0</v>
      </c>
      <c r="DM26" s="4">
        <f t="shared" si="18"/>
        <v>1009.3330576000001</v>
      </c>
      <c r="DN26" s="4">
        <f t="shared" si="18"/>
        <v>326.23984880000006</v>
      </c>
      <c r="DO26" s="4">
        <f t="shared" si="18"/>
        <v>0</v>
      </c>
      <c r="DP26" s="4">
        <f t="shared" si="18"/>
        <v>720895.05</v>
      </c>
      <c r="DQ26" s="4">
        <f t="shared" si="18"/>
        <v>419938.86</v>
      </c>
      <c r="DR26" s="4">
        <f t="shared" si="18"/>
        <v>0</v>
      </c>
      <c r="DS26" s="4">
        <f t="shared" si="18"/>
        <v>0</v>
      </c>
      <c r="DT26" s="4">
        <f t="shared" si="18"/>
        <v>1181415.46</v>
      </c>
      <c r="DU26" s="4">
        <f t="shared" si="18"/>
        <v>18053.66</v>
      </c>
      <c r="DV26" s="4">
        <f t="shared" si="18"/>
        <v>686207.81</v>
      </c>
      <c r="DW26" s="4">
        <f t="shared" si="18"/>
        <v>231328.08</v>
      </c>
      <c r="DX26" s="4">
        <f t="shared" si="18"/>
        <v>477153.99</v>
      </c>
      <c r="DY26" s="4">
        <f t="shared" si="18"/>
        <v>0</v>
      </c>
      <c r="DZ26" s="4">
        <f t="shared" si="18"/>
        <v>1009.3330576000001</v>
      </c>
      <c r="EA26" s="4">
        <f t="shared" si="18"/>
        <v>326.23984880000006</v>
      </c>
      <c r="EB26" s="4">
        <f t="shared" si="18"/>
        <v>0</v>
      </c>
      <c r="EC26" s="4">
        <f t="shared" si="18"/>
        <v>720895.05</v>
      </c>
      <c r="ED26" s="4">
        <f t="shared" si="18"/>
        <v>419938.86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2322249.37</v>
      </c>
      <c r="EK26" s="4">
        <f t="shared" si="18"/>
        <v>2322249.37</v>
      </c>
      <c r="EL26" s="4">
        <f t="shared" si="18"/>
        <v>0</v>
      </c>
      <c r="EM26" s="4">
        <f t="shared" ref="EM26:FR26" si="19">EM53</f>
        <v>0</v>
      </c>
      <c r="EN26" s="4">
        <f t="shared" si="19"/>
        <v>18053.66</v>
      </c>
      <c r="EO26" s="4">
        <f t="shared" si="19"/>
        <v>18053.66</v>
      </c>
      <c r="EP26" s="4">
        <f t="shared" si="19"/>
        <v>0</v>
      </c>
      <c r="EQ26" s="4">
        <f t="shared" si="19"/>
        <v>18053.66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28980.02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2322249.37</v>
      </c>
      <c r="FT26" s="4">
        <f t="shared" si="20"/>
        <v>2322249.37</v>
      </c>
      <c r="FU26" s="4">
        <f t="shared" si="20"/>
        <v>0</v>
      </c>
      <c r="FV26" s="4">
        <f t="shared" si="20"/>
        <v>0</v>
      </c>
      <c r="FW26" s="4">
        <f t="shared" si="20"/>
        <v>18053.66</v>
      </c>
      <c r="FX26" s="4">
        <f t="shared" si="20"/>
        <v>18053.66</v>
      </c>
      <c r="FY26" s="4">
        <f t="shared" si="20"/>
        <v>0</v>
      </c>
      <c r="FZ26" s="4">
        <f t="shared" si="20"/>
        <v>18053.66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28980.02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ROW(EtalonRes!A12)</f>
        <v>12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f>ROUND((15915.9-7451.4)/3/1000,7)</f>
        <v>2.8214999999999999</v>
      </c>
      <c r="J28" s="2">
        <v>0</v>
      </c>
      <c r="K28" s="2">
        <f>ROUND((15915.9-7451.4)/3/1000,7)</f>
        <v>2.8214999999999999</v>
      </c>
      <c r="L28" s="2"/>
      <c r="M28" s="2"/>
      <c r="N28" s="2"/>
      <c r="O28" s="2">
        <f t="shared" ref="O28:O51" si="21">ROUND(CP28,2)</f>
        <v>37768.47</v>
      </c>
      <c r="P28" s="2">
        <f t="shared" ref="P28:P51" si="22">ROUND(CQ28*I28,2)</f>
        <v>0</v>
      </c>
      <c r="Q28" s="2">
        <f t="shared" ref="Q28:Q51" si="23">ROUND(CR28*I28,2)</f>
        <v>34430.800000000003</v>
      </c>
      <c r="R28" s="2">
        <f t="shared" ref="R28:R51" si="24">ROUND(CS28*I28,2)</f>
        <v>1870.06</v>
      </c>
      <c r="S28" s="2">
        <f t="shared" ref="S28:S51" si="25">ROUND(CT28*I28,2)</f>
        <v>3337.67</v>
      </c>
      <c r="T28" s="2">
        <f t="shared" ref="T28:T51" si="26">ROUND(CU28*I28,2)</f>
        <v>0</v>
      </c>
      <c r="U28" s="2">
        <f t="shared" ref="U28:U51" si="27">ROUND(CV28*I28,7)</f>
        <v>350.96356350000002</v>
      </c>
      <c r="V28" s="2">
        <f t="shared" ref="V28:V51" si="28">ROUND(CW28*I28,7)</f>
        <v>137.20108049999999</v>
      </c>
      <c r="W28" s="2">
        <f t="shared" ref="W28:W51" si="29">ROUND(CX28*I28,2)</f>
        <v>0</v>
      </c>
      <c r="X28" s="2">
        <f t="shared" ref="X28:X51" si="30">ROUND(CY28,2)</f>
        <v>5363.96</v>
      </c>
      <c r="Y28" s="2">
        <f t="shared" ref="Y28:Y51" si="31">ROUND(CZ28,2)</f>
        <v>3124.64</v>
      </c>
      <c r="Z28" s="2"/>
      <c r="AA28" s="2">
        <v>64844037</v>
      </c>
      <c r="AB28" s="2">
        <f t="shared" ref="AB28:AB51" si="32">ROUND((AC28+AD28+AF28),2)</f>
        <v>13385.95</v>
      </c>
      <c r="AC28" s="2">
        <f t="shared" ref="AC28:AC43" si="33">ROUND((ES28),2)</f>
        <v>0</v>
      </c>
      <c r="AD28" s="2">
        <f>ROUND(((((ET28*ROUND((1.2*0.75),7)))-((EU28*ROUND((1.2*0.75),7))))+AE28),2)</f>
        <v>12203.01</v>
      </c>
      <c r="AE28" s="2">
        <f t="shared" ref="AE28:AF31" si="34">ROUND(((EU28*ROUND((1.2*0.75),7))),2)</f>
        <v>662.79</v>
      </c>
      <c r="AF28" s="2">
        <f t="shared" si="34"/>
        <v>1182.94</v>
      </c>
      <c r="AG28" s="2">
        <f t="shared" ref="AG28:AG51" si="35">ROUND((AP28),2)</f>
        <v>0</v>
      </c>
      <c r="AH28" s="2">
        <f t="shared" ref="AH28:AI31" si="36">((EW28*ROUND((1.2*0.75),7)))</f>
        <v>124.38900000000001</v>
      </c>
      <c r="AI28" s="2">
        <f t="shared" si="36"/>
        <v>48.627000000000002</v>
      </c>
      <c r="AJ28" s="2">
        <f t="shared" ref="AJ28:AJ51" si="37">(AS28)</f>
        <v>0</v>
      </c>
      <c r="AK28" s="2">
        <v>14873.28</v>
      </c>
      <c r="AL28" s="2">
        <v>0</v>
      </c>
      <c r="AM28" s="2">
        <v>13558.9</v>
      </c>
      <c r="AN28" s="2">
        <v>736.43</v>
      </c>
      <c r="AO28" s="2">
        <v>1314.38</v>
      </c>
      <c r="AP28" s="2">
        <v>0</v>
      </c>
      <c r="AQ28" s="2">
        <v>138.21</v>
      </c>
      <c r="AR28" s="2">
        <v>54.03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24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425</v>
      </c>
      <c r="CO28" s="2">
        <v>0</v>
      </c>
      <c r="CP28" s="2">
        <f t="shared" ref="CP28:CP51" si="38">(P28+Q28+S28)</f>
        <v>37768.47</v>
      </c>
      <c r="CQ28" s="2">
        <f t="shared" ref="CQ28:CQ51" si="39">AC28*BC28</f>
        <v>0</v>
      </c>
      <c r="CR28" s="2">
        <f>((((ET28*ROUND((1.2*0.75),7)))*BB28-((EU28*ROUND((1.2*0.75),7)))*BS28)+AE28*BS28)</f>
        <v>12203.012999999999</v>
      </c>
      <c r="CS28" s="2">
        <f t="shared" ref="CS28:CS51" si="40">AE28*BS28</f>
        <v>662.79</v>
      </c>
      <c r="CT28" s="2">
        <f t="shared" ref="CT28:CT51" si="41">AF28*BA28</f>
        <v>1182.94</v>
      </c>
      <c r="CU28" s="2">
        <f t="shared" ref="CU28:CU51" si="42">AG28</f>
        <v>0</v>
      </c>
      <c r="CV28" s="2">
        <f t="shared" ref="CV28:CV51" si="43">AH28</f>
        <v>124.38900000000001</v>
      </c>
      <c r="CW28" s="2">
        <f t="shared" ref="CW28:CW51" si="44">AI28</f>
        <v>48.627000000000002</v>
      </c>
      <c r="CX28" s="2">
        <f t="shared" ref="CX28:CX51" si="45">AJ28</f>
        <v>0</v>
      </c>
      <c r="CY28" s="2">
        <f t="shared" ref="CY28:CY51" si="46">(((S28+R28)*AT28)/100)</f>
        <v>5363.9618999999993</v>
      </c>
      <c r="CZ28" s="2">
        <f t="shared" ref="CZ28:CZ51" si="47">(((S28+R28)*AU28)/100)</f>
        <v>3124.6379999999999</v>
      </c>
      <c r="DA28" s="2"/>
      <c r="DB28" s="2">
        <v>1</v>
      </c>
      <c r="DC28" s="2" t="s">
        <v>3</v>
      </c>
      <c r="DD28" s="2" t="s">
        <v>3</v>
      </c>
      <c r="DE28" s="2" t="s">
        <v>25</v>
      </c>
      <c r="DF28" s="2" t="s">
        <v>25</v>
      </c>
      <c r="DG28" s="2" t="s">
        <v>25</v>
      </c>
      <c r="DH28" s="2" t="s">
        <v>3</v>
      </c>
      <c r="DI28" s="2" t="s">
        <v>25</v>
      </c>
      <c r="DJ28" s="2" t="s">
        <v>25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49994268</v>
      </c>
      <c r="EF28" s="2">
        <v>2</v>
      </c>
      <c r="EG28" s="2" t="s">
        <v>26</v>
      </c>
      <c r="EH28" s="2">
        <v>27</v>
      </c>
      <c r="EI28" s="2" t="s">
        <v>27</v>
      </c>
      <c r="EJ28" s="2">
        <v>1</v>
      </c>
      <c r="EK28" s="2">
        <v>33001</v>
      </c>
      <c r="EL28" s="2" t="s">
        <v>27</v>
      </c>
      <c r="EM28" s="2" t="s">
        <v>28</v>
      </c>
      <c r="EN28" s="2"/>
      <c r="EO28" s="2" t="s">
        <v>29</v>
      </c>
      <c r="EP28" s="2"/>
      <c r="EQ28" s="2">
        <v>131072</v>
      </c>
      <c r="ER28" s="2">
        <v>14873.28</v>
      </c>
      <c r="ES28" s="2">
        <v>0</v>
      </c>
      <c r="ET28" s="2">
        <v>13558.9</v>
      </c>
      <c r="EU28" s="2">
        <v>736.43</v>
      </c>
      <c r="EV28" s="2">
        <v>1314.38</v>
      </c>
      <c r="EW28" s="2">
        <v>138.21</v>
      </c>
      <c r="EX28" s="2">
        <v>54.03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-55649134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1" si="48">ROUND(IF(AND(BH28=3,BI28=3,FS28&lt;&gt;0),P28,0),2)</f>
        <v>0</v>
      </c>
      <c r="GM28" s="2">
        <f t="shared" ref="GM28:GM51" si="49">ROUND(O28+X28+Y28,2)+GX28</f>
        <v>46257.07</v>
      </c>
      <c r="GN28" s="2">
        <f t="shared" ref="GN28:GN51" si="50">IF(OR(BI28=0,BI28=1),GM28-GX28,0)</f>
        <v>46257.07</v>
      </c>
      <c r="GO28" s="2">
        <f t="shared" ref="GO28:GO51" si="51">IF(BI28=2,GM28-GX28,0)</f>
        <v>0</v>
      </c>
      <c r="GP28" s="2">
        <f t="shared" ref="GP28:GP51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1" si="53">ROUND((GT28),2)</f>
        <v>0</v>
      </c>
      <c r="GW28" s="2">
        <v>1</v>
      </c>
      <c r="GX28" s="2">
        <f t="shared" ref="GX28:GX51" si="54">ROUND(HC28*I28,2)</f>
        <v>0</v>
      </c>
      <c r="GY28" s="2"/>
      <c r="GZ28" s="2"/>
      <c r="HA28" s="2">
        <v>0</v>
      </c>
      <c r="HB28" s="2">
        <v>0</v>
      </c>
      <c r="HC28" s="2">
        <f t="shared" ref="HC28:HC51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30</v>
      </c>
      <c r="HO28" s="2" t="s">
        <v>31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ROW(EtalonRes!A24)</f>
        <v>24</v>
      </c>
      <c r="E29" t="s">
        <v>20</v>
      </c>
      <c r="F29" t="s">
        <v>21</v>
      </c>
      <c r="G29" t="s">
        <v>22</v>
      </c>
      <c r="H29" t="s">
        <v>23</v>
      </c>
      <c r="I29">
        <f>ROUND((15915.9-7451.4)/3/1000,7)</f>
        <v>2.8214999999999999</v>
      </c>
      <c r="J29">
        <v>0</v>
      </c>
      <c r="K29">
        <f>ROUND((15915.9-7451.4)/3/1000,7)</f>
        <v>2.8214999999999999</v>
      </c>
      <c r="O29">
        <f t="shared" si="21"/>
        <v>437170.67</v>
      </c>
      <c r="P29">
        <f t="shared" si="22"/>
        <v>0</v>
      </c>
      <c r="Q29">
        <f t="shared" si="23"/>
        <v>267183.38</v>
      </c>
      <c r="R29">
        <f t="shared" si="24"/>
        <v>95242.26</v>
      </c>
      <c r="S29">
        <f t="shared" si="25"/>
        <v>169987.29</v>
      </c>
      <c r="T29">
        <f t="shared" si="26"/>
        <v>0</v>
      </c>
      <c r="U29">
        <f t="shared" si="27"/>
        <v>350.96356350000002</v>
      </c>
      <c r="V29">
        <f t="shared" si="28"/>
        <v>137.20108049999999</v>
      </c>
      <c r="W29">
        <f t="shared" si="29"/>
        <v>0</v>
      </c>
      <c r="X29">
        <f t="shared" si="30"/>
        <v>273186.44</v>
      </c>
      <c r="Y29">
        <f t="shared" si="31"/>
        <v>159137.73000000001</v>
      </c>
      <c r="AA29">
        <v>64844035</v>
      </c>
      <c r="AB29">
        <f t="shared" si="32"/>
        <v>13385.95</v>
      </c>
      <c r="AC29">
        <f t="shared" si="33"/>
        <v>0</v>
      </c>
      <c r="AD29">
        <f>ROUND(((((ET29*ROUND((1.2*0.75),7)))-((EU29*ROUND((1.2*0.75),7))))+AE29),2)</f>
        <v>12203.01</v>
      </c>
      <c r="AE29">
        <f t="shared" si="34"/>
        <v>662.79</v>
      </c>
      <c r="AF29">
        <f t="shared" si="34"/>
        <v>1182.94</v>
      </c>
      <c r="AG29">
        <f t="shared" si="35"/>
        <v>0</v>
      </c>
      <c r="AH29">
        <f t="shared" si="36"/>
        <v>124.38900000000001</v>
      </c>
      <c r="AI29">
        <f t="shared" si="36"/>
        <v>48.627000000000002</v>
      </c>
      <c r="AJ29">
        <f t="shared" si="37"/>
        <v>0</v>
      </c>
      <c r="AK29">
        <v>14873.28</v>
      </c>
      <c r="AL29">
        <v>0</v>
      </c>
      <c r="AM29">
        <v>13558.9</v>
      </c>
      <c r="AN29">
        <v>736.43</v>
      </c>
      <c r="AO29">
        <v>1314.38</v>
      </c>
      <c r="AP29">
        <v>0</v>
      </c>
      <c r="AQ29">
        <v>138.21</v>
      </c>
      <c r="AR29">
        <v>54.03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50.93</v>
      </c>
      <c r="BB29">
        <v>7.76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33001</v>
      </c>
      <c r="BN29">
        <v>0</v>
      </c>
      <c r="BO29" t="s">
        <v>21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425</v>
      </c>
      <c r="CO29">
        <v>0</v>
      </c>
      <c r="CP29">
        <f t="shared" si="38"/>
        <v>437170.67000000004</v>
      </c>
      <c r="CQ29">
        <f t="shared" si="39"/>
        <v>0</v>
      </c>
      <c r="CR29">
        <f>((((ET29*ROUND((1.2*0.75),7)))*BB29-((EU29*ROUND((1.2*0.75),7)))*BS29)+AE29*BS29)</f>
        <v>94695.51039000001</v>
      </c>
      <c r="CS29">
        <f t="shared" si="40"/>
        <v>33755.894699999997</v>
      </c>
      <c r="CT29">
        <f t="shared" si="41"/>
        <v>60247.1342</v>
      </c>
      <c r="CU29">
        <f t="shared" si="42"/>
        <v>0</v>
      </c>
      <c r="CV29">
        <f t="shared" si="43"/>
        <v>124.38900000000001</v>
      </c>
      <c r="CW29">
        <f t="shared" si="44"/>
        <v>48.627000000000002</v>
      </c>
      <c r="CX29">
        <f t="shared" si="45"/>
        <v>0</v>
      </c>
      <c r="CY29">
        <f t="shared" si="46"/>
        <v>273186.43650000001</v>
      </c>
      <c r="CZ29">
        <f t="shared" si="47"/>
        <v>159137.73000000001</v>
      </c>
      <c r="DB29">
        <v>3</v>
      </c>
      <c r="DC29" t="s">
        <v>3</v>
      </c>
      <c r="DD29" t="s">
        <v>3</v>
      </c>
      <c r="DE29" t="s">
        <v>25</v>
      </c>
      <c r="DF29" t="s">
        <v>25</v>
      </c>
      <c r="DG29" t="s">
        <v>25</v>
      </c>
      <c r="DH29" t="s">
        <v>3</v>
      </c>
      <c r="DI29" t="s">
        <v>25</v>
      </c>
      <c r="DJ29" t="s">
        <v>25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49994268</v>
      </c>
      <c r="EF29">
        <v>2</v>
      </c>
      <c r="EG29" t="s">
        <v>26</v>
      </c>
      <c r="EH29">
        <v>27</v>
      </c>
      <c r="EI29" t="s">
        <v>27</v>
      </c>
      <c r="EJ29">
        <v>1</v>
      </c>
      <c r="EK29">
        <v>33001</v>
      </c>
      <c r="EL29" t="s">
        <v>27</v>
      </c>
      <c r="EM29" t="s">
        <v>28</v>
      </c>
      <c r="EO29" t="s">
        <v>29</v>
      </c>
      <c r="EQ29">
        <v>131072</v>
      </c>
      <c r="ER29">
        <v>14873.28</v>
      </c>
      <c r="ES29">
        <v>0</v>
      </c>
      <c r="ET29">
        <v>13558.9</v>
      </c>
      <c r="EU29">
        <v>736.43</v>
      </c>
      <c r="EV29">
        <v>1314.38</v>
      </c>
      <c r="EW29">
        <v>138.21</v>
      </c>
      <c r="EX29">
        <v>54.03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-55649134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869494.84</v>
      </c>
      <c r="GN29">
        <f t="shared" si="50"/>
        <v>869494.84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ROW(SmtRes!A27)</f>
        <v>27</v>
      </c>
      <c r="D30" s="2">
        <f>ROW(EtalonRes!A36)</f>
        <v>36</v>
      </c>
      <c r="E30" s="2" t="s">
        <v>32</v>
      </c>
      <c r="F30" s="2" t="s">
        <v>21</v>
      </c>
      <c r="G30" s="2" t="s">
        <v>22</v>
      </c>
      <c r="H30" s="2" t="s">
        <v>23</v>
      </c>
      <c r="I30" s="2">
        <f>ROUND(1914/3/1000,7)</f>
        <v>0.63800000000000001</v>
      </c>
      <c r="J30" s="2">
        <v>0</v>
      </c>
      <c r="K30" s="2">
        <f>ROUND(1914/3/1000,7)</f>
        <v>0.63800000000000001</v>
      </c>
      <c r="L30" s="2"/>
      <c r="M30" s="2"/>
      <c r="N30" s="2"/>
      <c r="O30" s="2">
        <f t="shared" si="21"/>
        <v>8540.24</v>
      </c>
      <c r="P30" s="2">
        <f t="shared" si="22"/>
        <v>0</v>
      </c>
      <c r="Q30" s="2">
        <f t="shared" si="23"/>
        <v>7785.52</v>
      </c>
      <c r="R30" s="2">
        <f t="shared" si="24"/>
        <v>422.86</v>
      </c>
      <c r="S30" s="2">
        <f t="shared" si="25"/>
        <v>754.72</v>
      </c>
      <c r="T30" s="2">
        <f t="shared" si="26"/>
        <v>0</v>
      </c>
      <c r="U30" s="2">
        <f t="shared" si="27"/>
        <v>79.360181999999995</v>
      </c>
      <c r="V30" s="2">
        <f t="shared" si="28"/>
        <v>31.024025999999999</v>
      </c>
      <c r="W30" s="2">
        <f t="shared" si="29"/>
        <v>0</v>
      </c>
      <c r="X30" s="2">
        <f t="shared" si="30"/>
        <v>1212.9100000000001</v>
      </c>
      <c r="Y30" s="2">
        <f t="shared" si="31"/>
        <v>706.55</v>
      </c>
      <c r="Z30" s="2"/>
      <c r="AA30" s="2">
        <v>64844037</v>
      </c>
      <c r="AB30" s="2">
        <f t="shared" si="32"/>
        <v>13385.95</v>
      </c>
      <c r="AC30" s="2">
        <f t="shared" si="33"/>
        <v>0</v>
      </c>
      <c r="AD30" s="2">
        <f>ROUND(((((ET30*ROUND((1.2*0.75),7)))-((EU30*ROUND((1.2*0.75),7))))+AE30),2)</f>
        <v>12203.01</v>
      </c>
      <c r="AE30" s="2">
        <f t="shared" si="34"/>
        <v>662.79</v>
      </c>
      <c r="AF30" s="2">
        <f t="shared" si="34"/>
        <v>1182.94</v>
      </c>
      <c r="AG30" s="2">
        <f t="shared" si="35"/>
        <v>0</v>
      </c>
      <c r="AH30" s="2">
        <f t="shared" si="36"/>
        <v>124.38900000000001</v>
      </c>
      <c r="AI30" s="2">
        <f t="shared" si="36"/>
        <v>48.627000000000002</v>
      </c>
      <c r="AJ30" s="2">
        <f t="shared" si="37"/>
        <v>0</v>
      </c>
      <c r="AK30" s="2">
        <v>14873.28</v>
      </c>
      <c r="AL30" s="2">
        <v>0</v>
      </c>
      <c r="AM30" s="2">
        <v>13558.9</v>
      </c>
      <c r="AN30" s="2">
        <v>736.43</v>
      </c>
      <c r="AO30" s="2">
        <v>1314.38</v>
      </c>
      <c r="AP30" s="2">
        <v>0</v>
      </c>
      <c r="AQ30" s="2">
        <v>138.21</v>
      </c>
      <c r="AR30" s="2">
        <v>54.03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24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426</v>
      </c>
      <c r="CO30" s="2">
        <v>0</v>
      </c>
      <c r="CP30" s="2">
        <f t="shared" si="38"/>
        <v>8540.24</v>
      </c>
      <c r="CQ30" s="2">
        <f t="shared" si="39"/>
        <v>0</v>
      </c>
      <c r="CR30" s="2">
        <f>((((ET30*ROUND((1.2*0.75),7)))*BB30-((EU30*ROUND((1.2*0.75),7)))*BS30)+AE30*BS30)</f>
        <v>12203.012999999999</v>
      </c>
      <c r="CS30" s="2">
        <f t="shared" si="40"/>
        <v>662.79</v>
      </c>
      <c r="CT30" s="2">
        <f t="shared" si="41"/>
        <v>1182.94</v>
      </c>
      <c r="CU30" s="2">
        <f t="shared" si="42"/>
        <v>0</v>
      </c>
      <c r="CV30" s="2">
        <f t="shared" si="43"/>
        <v>124.38900000000001</v>
      </c>
      <c r="CW30" s="2">
        <f t="shared" si="44"/>
        <v>48.627000000000002</v>
      </c>
      <c r="CX30" s="2">
        <f t="shared" si="45"/>
        <v>0</v>
      </c>
      <c r="CY30" s="2">
        <f t="shared" si="46"/>
        <v>1212.9073999999998</v>
      </c>
      <c r="CZ30" s="2">
        <f t="shared" si="47"/>
        <v>706.54799999999989</v>
      </c>
      <c r="DA30" s="2"/>
      <c r="DB30" s="2">
        <v>5</v>
      </c>
      <c r="DC30" s="2" t="s">
        <v>3</v>
      </c>
      <c r="DD30" s="2" t="s">
        <v>3</v>
      </c>
      <c r="DE30" s="2" t="s">
        <v>25</v>
      </c>
      <c r="DF30" s="2" t="s">
        <v>25</v>
      </c>
      <c r="DG30" s="2" t="s">
        <v>25</v>
      </c>
      <c r="DH30" s="2" t="s">
        <v>3</v>
      </c>
      <c r="DI30" s="2" t="s">
        <v>25</v>
      </c>
      <c r="DJ30" s="2" t="s">
        <v>25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23</v>
      </c>
      <c r="DW30" s="2" t="s">
        <v>23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49994268</v>
      </c>
      <c r="EF30" s="2">
        <v>2</v>
      </c>
      <c r="EG30" s="2" t="s">
        <v>26</v>
      </c>
      <c r="EH30" s="2">
        <v>27</v>
      </c>
      <c r="EI30" s="2" t="s">
        <v>27</v>
      </c>
      <c r="EJ30" s="2">
        <v>1</v>
      </c>
      <c r="EK30" s="2">
        <v>33001</v>
      </c>
      <c r="EL30" s="2" t="s">
        <v>27</v>
      </c>
      <c r="EM30" s="2" t="s">
        <v>28</v>
      </c>
      <c r="EN30" s="2"/>
      <c r="EO30" s="2" t="s">
        <v>33</v>
      </c>
      <c r="EP30" s="2"/>
      <c r="EQ30" s="2">
        <v>131072</v>
      </c>
      <c r="ER30" s="2">
        <v>14873.28</v>
      </c>
      <c r="ES30" s="2">
        <v>0</v>
      </c>
      <c r="ET30" s="2">
        <v>13558.9</v>
      </c>
      <c r="EU30" s="2">
        <v>736.43</v>
      </c>
      <c r="EV30" s="2">
        <v>1314.38</v>
      </c>
      <c r="EW30" s="2">
        <v>138.21</v>
      </c>
      <c r="EX30" s="2">
        <v>54.03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-55649134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8"/>
        <v>0</v>
      </c>
      <c r="GM30" s="2">
        <f t="shared" si="49"/>
        <v>10459.700000000001</v>
      </c>
      <c r="GN30" s="2">
        <f t="shared" si="50"/>
        <v>10459.700000000001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30</v>
      </c>
      <c r="HO30" s="2" t="s">
        <v>31</v>
      </c>
      <c r="HP30" s="2" t="s">
        <v>27</v>
      </c>
      <c r="HQ30" s="2" t="s">
        <v>27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ROW(EtalonRes!A48)</f>
        <v>48</v>
      </c>
      <c r="E31" t="s">
        <v>32</v>
      </c>
      <c r="F31" t="s">
        <v>21</v>
      </c>
      <c r="G31" t="s">
        <v>22</v>
      </c>
      <c r="H31" t="s">
        <v>23</v>
      </c>
      <c r="I31">
        <f>ROUND(1914/3/1000,7)</f>
        <v>0.63800000000000001</v>
      </c>
      <c r="J31">
        <v>0</v>
      </c>
      <c r="K31">
        <f>ROUND(1914/3/1000,7)</f>
        <v>0.63800000000000001</v>
      </c>
      <c r="O31">
        <f t="shared" si="21"/>
        <v>98853.41</v>
      </c>
      <c r="P31">
        <f t="shared" si="22"/>
        <v>0</v>
      </c>
      <c r="Q31">
        <f t="shared" si="23"/>
        <v>60415.74</v>
      </c>
      <c r="R31">
        <f t="shared" si="24"/>
        <v>21536.26</v>
      </c>
      <c r="S31">
        <f t="shared" si="25"/>
        <v>38437.67</v>
      </c>
      <c r="T31">
        <f t="shared" si="26"/>
        <v>0</v>
      </c>
      <c r="U31">
        <f t="shared" si="27"/>
        <v>79.360181999999995</v>
      </c>
      <c r="V31">
        <f t="shared" si="28"/>
        <v>31.024025999999999</v>
      </c>
      <c r="W31">
        <f t="shared" si="29"/>
        <v>0</v>
      </c>
      <c r="X31">
        <f t="shared" si="30"/>
        <v>61773.15</v>
      </c>
      <c r="Y31">
        <f t="shared" si="31"/>
        <v>35984.36</v>
      </c>
      <c r="AA31">
        <v>64844035</v>
      </c>
      <c r="AB31">
        <f t="shared" si="32"/>
        <v>13385.95</v>
      </c>
      <c r="AC31">
        <f t="shared" si="33"/>
        <v>0</v>
      </c>
      <c r="AD31">
        <f>ROUND(((((ET31*ROUND((1.2*0.75),7)))-((EU31*ROUND((1.2*0.75),7))))+AE31),2)</f>
        <v>12203.01</v>
      </c>
      <c r="AE31">
        <f t="shared" si="34"/>
        <v>662.79</v>
      </c>
      <c r="AF31">
        <f t="shared" si="34"/>
        <v>1182.94</v>
      </c>
      <c r="AG31">
        <f t="shared" si="35"/>
        <v>0</v>
      </c>
      <c r="AH31">
        <f t="shared" si="36"/>
        <v>124.38900000000001</v>
      </c>
      <c r="AI31">
        <f t="shared" si="36"/>
        <v>48.627000000000002</v>
      </c>
      <c r="AJ31">
        <f t="shared" si="37"/>
        <v>0</v>
      </c>
      <c r="AK31">
        <v>14873.28</v>
      </c>
      <c r="AL31">
        <v>0</v>
      </c>
      <c r="AM31">
        <v>13558.9</v>
      </c>
      <c r="AN31">
        <v>736.43</v>
      </c>
      <c r="AO31">
        <v>1314.38</v>
      </c>
      <c r="AP31">
        <v>0</v>
      </c>
      <c r="AQ31">
        <v>138.21</v>
      </c>
      <c r="AR31">
        <v>54.03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50.93</v>
      </c>
      <c r="BB31">
        <v>7.76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24</v>
      </c>
      <c r="BM31">
        <v>33001</v>
      </c>
      <c r="BN31">
        <v>0</v>
      </c>
      <c r="BO31" t="s">
        <v>21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426</v>
      </c>
      <c r="CO31">
        <v>0</v>
      </c>
      <c r="CP31">
        <f t="shared" si="38"/>
        <v>98853.41</v>
      </c>
      <c r="CQ31">
        <f t="shared" si="39"/>
        <v>0</v>
      </c>
      <c r="CR31">
        <f>((((ET31*ROUND((1.2*0.75),7)))*BB31-((EU31*ROUND((1.2*0.75),7)))*BS31)+AE31*BS31)</f>
        <v>94695.51039000001</v>
      </c>
      <c r="CS31">
        <f t="shared" si="40"/>
        <v>33755.894699999997</v>
      </c>
      <c r="CT31">
        <f t="shared" si="41"/>
        <v>60247.1342</v>
      </c>
      <c r="CU31">
        <f t="shared" si="42"/>
        <v>0</v>
      </c>
      <c r="CV31">
        <f t="shared" si="43"/>
        <v>124.38900000000001</v>
      </c>
      <c r="CW31">
        <f t="shared" si="44"/>
        <v>48.627000000000002</v>
      </c>
      <c r="CX31">
        <f t="shared" si="45"/>
        <v>0</v>
      </c>
      <c r="CY31">
        <f t="shared" si="46"/>
        <v>61773.147899999989</v>
      </c>
      <c r="CZ31">
        <f t="shared" si="47"/>
        <v>35984.358</v>
      </c>
      <c r="DB31">
        <v>7</v>
      </c>
      <c r="DC31" t="s">
        <v>3</v>
      </c>
      <c r="DD31" t="s">
        <v>3</v>
      </c>
      <c r="DE31" t="s">
        <v>25</v>
      </c>
      <c r="DF31" t="s">
        <v>25</v>
      </c>
      <c r="DG31" t="s">
        <v>25</v>
      </c>
      <c r="DH31" t="s">
        <v>3</v>
      </c>
      <c r="DI31" t="s">
        <v>25</v>
      </c>
      <c r="DJ31" t="s">
        <v>25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49994268</v>
      </c>
      <c r="EF31">
        <v>2</v>
      </c>
      <c r="EG31" t="s">
        <v>26</v>
      </c>
      <c r="EH31">
        <v>27</v>
      </c>
      <c r="EI31" t="s">
        <v>27</v>
      </c>
      <c r="EJ31">
        <v>1</v>
      </c>
      <c r="EK31">
        <v>33001</v>
      </c>
      <c r="EL31" t="s">
        <v>27</v>
      </c>
      <c r="EM31" t="s">
        <v>28</v>
      </c>
      <c r="EO31" t="s">
        <v>33</v>
      </c>
      <c r="EQ31">
        <v>131072</v>
      </c>
      <c r="ER31">
        <v>14873.28</v>
      </c>
      <c r="ES31">
        <v>0</v>
      </c>
      <c r="ET31">
        <v>13558.9</v>
      </c>
      <c r="EU31">
        <v>736.43</v>
      </c>
      <c r="EV31">
        <v>1314.38</v>
      </c>
      <c r="EW31">
        <v>138.21</v>
      </c>
      <c r="EX31">
        <v>54.03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-55649134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196610.92</v>
      </c>
      <c r="GN31">
        <f t="shared" si="50"/>
        <v>196610.92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ROW(SmtRes!A49)</f>
        <v>49</v>
      </c>
      <c r="D32" s="2">
        <f>ROW(EtalonRes!A64)</f>
        <v>64</v>
      </c>
      <c r="E32" s="2" t="s">
        <v>34</v>
      </c>
      <c r="F32" s="2" t="s">
        <v>35</v>
      </c>
      <c r="G32" s="2" t="s">
        <v>36</v>
      </c>
      <c r="H32" s="2" t="s">
        <v>37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21"/>
        <v>21093.119999999999</v>
      </c>
      <c r="P32" s="2">
        <f t="shared" si="22"/>
        <v>1125.54</v>
      </c>
      <c r="Q32" s="2">
        <f t="shared" si="23"/>
        <v>17554.169999999998</v>
      </c>
      <c r="R32" s="2">
        <f t="shared" si="24"/>
        <v>979.38</v>
      </c>
      <c r="S32" s="2">
        <f t="shared" si="25"/>
        <v>2413.41</v>
      </c>
      <c r="T32" s="2">
        <f t="shared" si="26"/>
        <v>0</v>
      </c>
      <c r="U32" s="2">
        <f t="shared" si="27"/>
        <v>266.08499999999998</v>
      </c>
      <c r="V32" s="2">
        <f t="shared" si="28"/>
        <v>68.201999999999998</v>
      </c>
      <c r="W32" s="2">
        <f t="shared" si="29"/>
        <v>0</v>
      </c>
      <c r="X32" s="2">
        <f t="shared" si="30"/>
        <v>3494.57</v>
      </c>
      <c r="Y32" s="2">
        <f t="shared" si="31"/>
        <v>2035.67</v>
      </c>
      <c r="Z32" s="2"/>
      <c r="AA32" s="2">
        <v>64844037</v>
      </c>
      <c r="AB32" s="2">
        <f t="shared" si="32"/>
        <v>7031.04</v>
      </c>
      <c r="AC32" s="2">
        <f t="shared" si="33"/>
        <v>375.18</v>
      </c>
      <c r="AD32" s="2">
        <f>ROUND(((((ET32*ROUND((0.75*1.2),7)))-((EU32*ROUND((0.75*1.2),7))))+AE32),2)</f>
        <v>5851.39</v>
      </c>
      <c r="AE32" s="2">
        <f>ROUND(((EU32*ROUND((0.75*1.2),7))),2)</f>
        <v>326.45999999999998</v>
      </c>
      <c r="AF32" s="2">
        <f>ROUND(((EV32*ROUND((0.75*1.2),7))),2)</f>
        <v>804.47</v>
      </c>
      <c r="AG32" s="2">
        <f t="shared" si="35"/>
        <v>0</v>
      </c>
      <c r="AH32" s="2">
        <f>((EW32*ROUND((0.75*1.2),7)))</f>
        <v>88.694999999999993</v>
      </c>
      <c r="AI32" s="2">
        <f>((EX32*ROUND((0.75*1.2),7)))</f>
        <v>22.734000000000002</v>
      </c>
      <c r="AJ32" s="2">
        <f t="shared" si="37"/>
        <v>0</v>
      </c>
      <c r="AK32" s="2">
        <v>7770.57</v>
      </c>
      <c r="AL32" s="2">
        <v>375.18</v>
      </c>
      <c r="AM32" s="2">
        <v>6501.54</v>
      </c>
      <c r="AN32" s="2">
        <v>362.73</v>
      </c>
      <c r="AO32" s="2">
        <v>893.85</v>
      </c>
      <c r="AP32" s="2">
        <v>0</v>
      </c>
      <c r="AQ32" s="2">
        <v>98.55</v>
      </c>
      <c r="AR32" s="2">
        <v>25.26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38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427</v>
      </c>
      <c r="CO32" s="2">
        <v>0</v>
      </c>
      <c r="CP32" s="2">
        <f t="shared" si="38"/>
        <v>21093.119999999999</v>
      </c>
      <c r="CQ32" s="2">
        <f t="shared" si="39"/>
        <v>375.18</v>
      </c>
      <c r="CR32" s="2">
        <f>((((ET32*ROUND((0.75*1.2),7)))*BB32-((EU32*ROUND((0.75*1.2),7)))*BS32)+AE32*BS32)</f>
        <v>5851.3890000000001</v>
      </c>
      <c r="CS32" s="2">
        <f t="shared" si="40"/>
        <v>326.45999999999998</v>
      </c>
      <c r="CT32" s="2">
        <f t="shared" si="41"/>
        <v>804.47</v>
      </c>
      <c r="CU32" s="2">
        <f t="shared" si="42"/>
        <v>0</v>
      </c>
      <c r="CV32" s="2">
        <f t="shared" si="43"/>
        <v>88.694999999999993</v>
      </c>
      <c r="CW32" s="2">
        <f t="shared" si="44"/>
        <v>22.734000000000002</v>
      </c>
      <c r="CX32" s="2">
        <f t="shared" si="45"/>
        <v>0</v>
      </c>
      <c r="CY32" s="2">
        <f t="shared" si="46"/>
        <v>3494.5736999999999</v>
      </c>
      <c r="CZ32" s="2">
        <f t="shared" si="47"/>
        <v>2035.674</v>
      </c>
      <c r="DA32" s="2"/>
      <c r="DB32" s="2">
        <v>9</v>
      </c>
      <c r="DC32" s="2" t="s">
        <v>3</v>
      </c>
      <c r="DD32" s="2" t="s">
        <v>3</v>
      </c>
      <c r="DE32" s="2" t="s">
        <v>39</v>
      </c>
      <c r="DF32" s="2" t="s">
        <v>39</v>
      </c>
      <c r="DG32" s="2" t="s">
        <v>39</v>
      </c>
      <c r="DH32" s="2" t="s">
        <v>3</v>
      </c>
      <c r="DI32" s="2" t="s">
        <v>39</v>
      </c>
      <c r="DJ32" s="2" t="s">
        <v>39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37</v>
      </c>
      <c r="DW32" s="2" t="s">
        <v>37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49994268</v>
      </c>
      <c r="EF32" s="2">
        <v>2</v>
      </c>
      <c r="EG32" s="2" t="s">
        <v>26</v>
      </c>
      <c r="EH32" s="2">
        <v>27</v>
      </c>
      <c r="EI32" s="2" t="s">
        <v>27</v>
      </c>
      <c r="EJ32" s="2">
        <v>1</v>
      </c>
      <c r="EK32" s="2">
        <v>33001</v>
      </c>
      <c r="EL32" s="2" t="s">
        <v>27</v>
      </c>
      <c r="EM32" s="2" t="s">
        <v>28</v>
      </c>
      <c r="EN32" s="2"/>
      <c r="EO32" s="2" t="s">
        <v>40</v>
      </c>
      <c r="EP32" s="2"/>
      <c r="EQ32" s="2">
        <v>131072</v>
      </c>
      <c r="ER32" s="2">
        <v>7770.57</v>
      </c>
      <c r="ES32" s="2">
        <v>375.18</v>
      </c>
      <c r="ET32" s="2">
        <v>6501.54</v>
      </c>
      <c r="EU32" s="2">
        <v>362.73</v>
      </c>
      <c r="EV32" s="2">
        <v>893.85</v>
      </c>
      <c r="EW32" s="2">
        <v>98.55</v>
      </c>
      <c r="EX32" s="2">
        <v>25.26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797402797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26623.360000000001</v>
      </c>
      <c r="GN32" s="2">
        <f t="shared" si="50"/>
        <v>26623.360000000001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30</v>
      </c>
      <c r="HO32" s="2" t="s">
        <v>31</v>
      </c>
      <c r="HP32" s="2" t="s">
        <v>27</v>
      </c>
      <c r="HQ32" s="2" t="s">
        <v>27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ROW(SmtRes!A62)</f>
        <v>62</v>
      </c>
      <c r="D33">
        <f>ROW(EtalonRes!A80)</f>
        <v>80</v>
      </c>
      <c r="E33" t="s">
        <v>34</v>
      </c>
      <c r="F33" t="s">
        <v>35</v>
      </c>
      <c r="G33" t="s">
        <v>36</v>
      </c>
      <c r="H33" t="s">
        <v>37</v>
      </c>
      <c r="I33">
        <v>3</v>
      </c>
      <c r="J33">
        <v>0</v>
      </c>
      <c r="K33">
        <v>3</v>
      </c>
      <c r="O33">
        <f t="shared" si="21"/>
        <v>280450.44</v>
      </c>
      <c r="P33">
        <f t="shared" si="22"/>
        <v>9026.83</v>
      </c>
      <c r="Q33">
        <f t="shared" si="23"/>
        <v>148508.64000000001</v>
      </c>
      <c r="R33">
        <f t="shared" si="24"/>
        <v>49879.82</v>
      </c>
      <c r="S33">
        <f t="shared" si="25"/>
        <v>122914.97</v>
      </c>
      <c r="T33">
        <f t="shared" si="26"/>
        <v>0</v>
      </c>
      <c r="U33">
        <f t="shared" si="27"/>
        <v>266.08499999999998</v>
      </c>
      <c r="V33">
        <f t="shared" si="28"/>
        <v>68.201999999999998</v>
      </c>
      <c r="W33">
        <f t="shared" si="29"/>
        <v>0</v>
      </c>
      <c r="X33">
        <f t="shared" si="30"/>
        <v>177978.63</v>
      </c>
      <c r="Y33">
        <f t="shared" si="31"/>
        <v>103676.87</v>
      </c>
      <c r="AA33">
        <v>64844035</v>
      </c>
      <c r="AB33">
        <f t="shared" si="32"/>
        <v>7031.04</v>
      </c>
      <c r="AC33">
        <f t="shared" si="33"/>
        <v>375.18</v>
      </c>
      <c r="AD33">
        <f>ROUND(((((ET33*ROUND((0.75*1.2),7)))-((EU33*ROUND((0.75*1.2),7))))+AE33),2)</f>
        <v>5851.39</v>
      </c>
      <c r="AE33">
        <f>ROUND(((EU33*ROUND((0.75*1.2),7))),2)</f>
        <v>326.45999999999998</v>
      </c>
      <c r="AF33">
        <f>ROUND(((EV33*ROUND((0.75*1.2),7))),2)</f>
        <v>804.47</v>
      </c>
      <c r="AG33">
        <f t="shared" si="35"/>
        <v>0</v>
      </c>
      <c r="AH33">
        <f>((EW33*ROUND((0.75*1.2),7)))</f>
        <v>88.694999999999993</v>
      </c>
      <c r="AI33">
        <f>((EX33*ROUND((0.75*1.2),7)))</f>
        <v>22.734000000000002</v>
      </c>
      <c r="AJ33">
        <f t="shared" si="37"/>
        <v>0</v>
      </c>
      <c r="AK33">
        <v>7770.57</v>
      </c>
      <c r="AL33">
        <v>375.18</v>
      </c>
      <c r="AM33">
        <v>6501.54</v>
      </c>
      <c r="AN33">
        <v>362.73</v>
      </c>
      <c r="AO33">
        <v>893.85</v>
      </c>
      <c r="AP33">
        <v>0</v>
      </c>
      <c r="AQ33">
        <v>98.55</v>
      </c>
      <c r="AR33">
        <v>25.26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50.93</v>
      </c>
      <c r="BB33">
        <v>8.4600000000000009</v>
      </c>
      <c r="BC33">
        <v>8.02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38</v>
      </c>
      <c r="BM33">
        <v>33001</v>
      </c>
      <c r="BN33">
        <v>0</v>
      </c>
      <c r="BO33" t="s">
        <v>35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427</v>
      </c>
      <c r="CO33">
        <v>0</v>
      </c>
      <c r="CP33">
        <f t="shared" si="38"/>
        <v>280450.44</v>
      </c>
      <c r="CQ33">
        <f t="shared" si="39"/>
        <v>3008.9436000000001</v>
      </c>
      <c r="CR33">
        <f>((((ET33*ROUND((0.75*1.2),7)))*BB33-((EU33*ROUND((0.75*1.2),7)))*BS33)+AE33*BS33)</f>
        <v>49502.878349999999</v>
      </c>
      <c r="CS33">
        <f t="shared" si="40"/>
        <v>16626.607799999998</v>
      </c>
      <c r="CT33">
        <f t="shared" si="41"/>
        <v>40971.657100000004</v>
      </c>
      <c r="CU33">
        <f t="shared" si="42"/>
        <v>0</v>
      </c>
      <c r="CV33">
        <f t="shared" si="43"/>
        <v>88.694999999999993</v>
      </c>
      <c r="CW33">
        <f t="shared" si="44"/>
        <v>22.734000000000002</v>
      </c>
      <c r="CX33">
        <f t="shared" si="45"/>
        <v>0</v>
      </c>
      <c r="CY33">
        <f t="shared" si="46"/>
        <v>177978.63370000001</v>
      </c>
      <c r="CZ33">
        <f t="shared" si="47"/>
        <v>103676.87400000001</v>
      </c>
      <c r="DB33">
        <v>11</v>
      </c>
      <c r="DC33" t="s">
        <v>3</v>
      </c>
      <c r="DD33" t="s">
        <v>3</v>
      </c>
      <c r="DE33" t="s">
        <v>39</v>
      </c>
      <c r="DF33" t="s">
        <v>39</v>
      </c>
      <c r="DG33" t="s">
        <v>39</v>
      </c>
      <c r="DH33" t="s">
        <v>3</v>
      </c>
      <c r="DI33" t="s">
        <v>39</v>
      </c>
      <c r="DJ33" t="s">
        <v>39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37</v>
      </c>
      <c r="DW33" t="s">
        <v>37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49994268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40</v>
      </c>
      <c r="EQ33">
        <v>131072</v>
      </c>
      <c r="ER33">
        <v>7770.57</v>
      </c>
      <c r="ES33">
        <v>375.18</v>
      </c>
      <c r="ET33">
        <v>6501.54</v>
      </c>
      <c r="EU33">
        <v>362.73</v>
      </c>
      <c r="EV33">
        <v>893.85</v>
      </c>
      <c r="EW33">
        <v>98.55</v>
      </c>
      <c r="EX33">
        <v>25.26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797402797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562105.93999999994</v>
      </c>
      <c r="GN33">
        <f t="shared" si="50"/>
        <v>562105.93999999994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ROW(SmtRes!A75)</f>
        <v>75</v>
      </c>
      <c r="D34" s="2">
        <f>ROW(EtalonRes!A96)</f>
        <v>96</v>
      </c>
      <c r="E34" s="2" t="s">
        <v>41</v>
      </c>
      <c r="F34" s="2" t="s">
        <v>35</v>
      </c>
      <c r="G34" s="2" t="s">
        <v>36</v>
      </c>
      <c r="H34" s="2" t="s">
        <v>37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7031.04</v>
      </c>
      <c r="P34" s="2">
        <f t="shared" si="22"/>
        <v>375.18</v>
      </c>
      <c r="Q34" s="2">
        <f t="shared" si="23"/>
        <v>5851.39</v>
      </c>
      <c r="R34" s="2">
        <f t="shared" si="24"/>
        <v>326.45999999999998</v>
      </c>
      <c r="S34" s="2">
        <f t="shared" si="25"/>
        <v>804.47</v>
      </c>
      <c r="T34" s="2">
        <f t="shared" si="26"/>
        <v>0</v>
      </c>
      <c r="U34" s="2">
        <f t="shared" si="27"/>
        <v>88.694999999999993</v>
      </c>
      <c r="V34" s="2">
        <f t="shared" si="28"/>
        <v>22.734000000000002</v>
      </c>
      <c r="W34" s="2">
        <f t="shared" si="29"/>
        <v>0</v>
      </c>
      <c r="X34" s="2">
        <f t="shared" si="30"/>
        <v>1164.8599999999999</v>
      </c>
      <c r="Y34" s="2">
        <f t="shared" si="31"/>
        <v>678.56</v>
      </c>
      <c r="Z34" s="2"/>
      <c r="AA34" s="2">
        <v>64844037</v>
      </c>
      <c r="AB34" s="2">
        <f t="shared" si="32"/>
        <v>7031.04</v>
      </c>
      <c r="AC34" s="2">
        <f t="shared" si="33"/>
        <v>375.18</v>
      </c>
      <c r="AD34" s="2">
        <f>ROUND(((((ET34*ROUND((1.2*0.75),7)))-((EU34*ROUND((1.2*0.75),7))))+AE34),2)</f>
        <v>5851.39</v>
      </c>
      <c r="AE34" s="2">
        <f t="shared" ref="AE34:AF37" si="56">ROUND(((EU34*ROUND((1.2*0.75),7))),2)</f>
        <v>326.45999999999998</v>
      </c>
      <c r="AF34" s="2">
        <f t="shared" si="56"/>
        <v>804.47</v>
      </c>
      <c r="AG34" s="2">
        <f t="shared" si="35"/>
        <v>0</v>
      </c>
      <c r="AH34" s="2">
        <f t="shared" ref="AH34:AI37" si="57">((EW34*ROUND((1.2*0.75),7)))</f>
        <v>88.694999999999993</v>
      </c>
      <c r="AI34" s="2">
        <f t="shared" si="57"/>
        <v>22.734000000000002</v>
      </c>
      <c r="AJ34" s="2">
        <f t="shared" si="37"/>
        <v>0</v>
      </c>
      <c r="AK34" s="2">
        <v>7770.57</v>
      </c>
      <c r="AL34" s="2">
        <v>375.18</v>
      </c>
      <c r="AM34" s="2">
        <v>6501.54</v>
      </c>
      <c r="AN34" s="2">
        <v>362.73</v>
      </c>
      <c r="AO34" s="2">
        <v>893.85</v>
      </c>
      <c r="AP34" s="2">
        <v>0</v>
      </c>
      <c r="AQ34" s="2">
        <v>98.55</v>
      </c>
      <c r="AR34" s="2">
        <v>25.26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38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425</v>
      </c>
      <c r="CO34" s="2">
        <v>0</v>
      </c>
      <c r="CP34" s="2">
        <f t="shared" si="38"/>
        <v>7031.0400000000009</v>
      </c>
      <c r="CQ34" s="2">
        <f t="shared" si="39"/>
        <v>375.18</v>
      </c>
      <c r="CR34" s="2">
        <f>((((ET34*ROUND((1.2*0.75),7)))*BB34-((EU34*ROUND((1.2*0.75),7)))*BS34)+AE34*BS34)</f>
        <v>5851.3890000000001</v>
      </c>
      <c r="CS34" s="2">
        <f t="shared" si="40"/>
        <v>326.45999999999998</v>
      </c>
      <c r="CT34" s="2">
        <f t="shared" si="41"/>
        <v>804.47</v>
      </c>
      <c r="CU34" s="2">
        <f t="shared" si="42"/>
        <v>0</v>
      </c>
      <c r="CV34" s="2">
        <f t="shared" si="43"/>
        <v>88.694999999999993</v>
      </c>
      <c r="CW34" s="2">
        <f t="shared" si="44"/>
        <v>22.734000000000002</v>
      </c>
      <c r="CX34" s="2">
        <f t="shared" si="45"/>
        <v>0</v>
      </c>
      <c r="CY34" s="2">
        <f t="shared" si="46"/>
        <v>1164.8579</v>
      </c>
      <c r="CZ34" s="2">
        <f t="shared" si="47"/>
        <v>678.55799999999999</v>
      </c>
      <c r="DA34" s="2"/>
      <c r="DB34" s="2">
        <v>13</v>
      </c>
      <c r="DC34" s="2" t="s">
        <v>3</v>
      </c>
      <c r="DD34" s="2" t="s">
        <v>3</v>
      </c>
      <c r="DE34" s="2" t="s">
        <v>25</v>
      </c>
      <c r="DF34" s="2" t="s">
        <v>25</v>
      </c>
      <c r="DG34" s="2" t="s">
        <v>25</v>
      </c>
      <c r="DH34" s="2" t="s">
        <v>3</v>
      </c>
      <c r="DI34" s="2" t="s">
        <v>25</v>
      </c>
      <c r="DJ34" s="2" t="s">
        <v>25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49994268</v>
      </c>
      <c r="EF34" s="2">
        <v>2</v>
      </c>
      <c r="EG34" s="2" t="s">
        <v>26</v>
      </c>
      <c r="EH34" s="2">
        <v>27</v>
      </c>
      <c r="EI34" s="2" t="s">
        <v>27</v>
      </c>
      <c r="EJ34" s="2">
        <v>1</v>
      </c>
      <c r="EK34" s="2">
        <v>33001</v>
      </c>
      <c r="EL34" s="2" t="s">
        <v>27</v>
      </c>
      <c r="EM34" s="2" t="s">
        <v>28</v>
      </c>
      <c r="EN34" s="2"/>
      <c r="EO34" s="2" t="s">
        <v>29</v>
      </c>
      <c r="EP34" s="2"/>
      <c r="EQ34" s="2">
        <v>131072</v>
      </c>
      <c r="ER34" s="2">
        <v>7770.57</v>
      </c>
      <c r="ES34" s="2">
        <v>375.18</v>
      </c>
      <c r="ET34" s="2">
        <v>6501.54</v>
      </c>
      <c r="EU34" s="2">
        <v>362.73</v>
      </c>
      <c r="EV34" s="2">
        <v>893.85</v>
      </c>
      <c r="EW34" s="2">
        <v>98.55</v>
      </c>
      <c r="EX34" s="2">
        <v>25.26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797402797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8"/>
        <v>0</v>
      </c>
      <c r="GM34" s="2">
        <f t="shared" si="49"/>
        <v>8874.4599999999991</v>
      </c>
      <c r="GN34" s="2">
        <f t="shared" si="50"/>
        <v>8874.4599999999991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30</v>
      </c>
      <c r="HO34" s="2" t="s">
        <v>31</v>
      </c>
      <c r="HP34" s="2" t="s">
        <v>27</v>
      </c>
      <c r="HQ34" s="2" t="s">
        <v>27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ROW(SmtRes!A88)</f>
        <v>88</v>
      </c>
      <c r="D35">
        <f>ROW(EtalonRes!A112)</f>
        <v>112</v>
      </c>
      <c r="E35" t="s">
        <v>41</v>
      </c>
      <c r="F35" t="s">
        <v>35</v>
      </c>
      <c r="G35" t="s">
        <v>36</v>
      </c>
      <c r="H35" t="s">
        <v>37</v>
      </c>
      <c r="I35">
        <v>1</v>
      </c>
      <c r="J35">
        <v>0</v>
      </c>
      <c r="K35">
        <v>1</v>
      </c>
      <c r="O35">
        <f t="shared" si="21"/>
        <v>93483.48</v>
      </c>
      <c r="P35">
        <f t="shared" si="22"/>
        <v>3008.94</v>
      </c>
      <c r="Q35">
        <f t="shared" si="23"/>
        <v>49502.879999999997</v>
      </c>
      <c r="R35">
        <f t="shared" si="24"/>
        <v>16626.61</v>
      </c>
      <c r="S35">
        <f t="shared" si="25"/>
        <v>40971.660000000003</v>
      </c>
      <c r="T35">
        <f t="shared" si="26"/>
        <v>0</v>
      </c>
      <c r="U35">
        <f t="shared" si="27"/>
        <v>88.694999999999993</v>
      </c>
      <c r="V35">
        <f t="shared" si="28"/>
        <v>22.734000000000002</v>
      </c>
      <c r="W35">
        <f t="shared" si="29"/>
        <v>0</v>
      </c>
      <c r="X35">
        <f t="shared" si="30"/>
        <v>59326.22</v>
      </c>
      <c r="Y35">
        <f t="shared" si="31"/>
        <v>34558.959999999999</v>
      </c>
      <c r="AA35">
        <v>64844035</v>
      </c>
      <c r="AB35">
        <f t="shared" si="32"/>
        <v>7031.04</v>
      </c>
      <c r="AC35">
        <f t="shared" si="33"/>
        <v>375.18</v>
      </c>
      <c r="AD35">
        <f>ROUND(((((ET35*ROUND((1.2*0.75),7)))-((EU35*ROUND((1.2*0.75),7))))+AE35),2)</f>
        <v>5851.39</v>
      </c>
      <c r="AE35">
        <f t="shared" si="56"/>
        <v>326.45999999999998</v>
      </c>
      <c r="AF35">
        <f t="shared" si="56"/>
        <v>804.47</v>
      </c>
      <c r="AG35">
        <f t="shared" si="35"/>
        <v>0</v>
      </c>
      <c r="AH35">
        <f t="shared" si="57"/>
        <v>88.694999999999993</v>
      </c>
      <c r="AI35">
        <f t="shared" si="57"/>
        <v>22.734000000000002</v>
      </c>
      <c r="AJ35">
        <f t="shared" si="37"/>
        <v>0</v>
      </c>
      <c r="AK35">
        <v>7770.57</v>
      </c>
      <c r="AL35">
        <v>375.18</v>
      </c>
      <c r="AM35">
        <v>6501.54</v>
      </c>
      <c r="AN35">
        <v>362.73</v>
      </c>
      <c r="AO35">
        <v>893.85</v>
      </c>
      <c r="AP35">
        <v>0</v>
      </c>
      <c r="AQ35">
        <v>98.55</v>
      </c>
      <c r="AR35">
        <v>25.26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50.93</v>
      </c>
      <c r="BB35">
        <v>8.4600000000000009</v>
      </c>
      <c r="BC35">
        <v>8.02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38</v>
      </c>
      <c r="BM35">
        <v>33001</v>
      </c>
      <c r="BN35">
        <v>0</v>
      </c>
      <c r="BO35" t="s">
        <v>35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425</v>
      </c>
      <c r="CO35">
        <v>0</v>
      </c>
      <c r="CP35">
        <f t="shared" si="38"/>
        <v>93483.48000000001</v>
      </c>
      <c r="CQ35">
        <f t="shared" si="39"/>
        <v>3008.9436000000001</v>
      </c>
      <c r="CR35">
        <f>((((ET35*ROUND((1.2*0.75),7)))*BB35-((EU35*ROUND((1.2*0.75),7)))*BS35)+AE35*BS35)</f>
        <v>49502.878349999999</v>
      </c>
      <c r="CS35">
        <f t="shared" si="40"/>
        <v>16626.607799999998</v>
      </c>
      <c r="CT35">
        <f t="shared" si="41"/>
        <v>40971.657100000004</v>
      </c>
      <c r="CU35">
        <f t="shared" si="42"/>
        <v>0</v>
      </c>
      <c r="CV35">
        <f t="shared" si="43"/>
        <v>88.694999999999993</v>
      </c>
      <c r="CW35">
        <f t="shared" si="44"/>
        <v>22.734000000000002</v>
      </c>
      <c r="CX35">
        <f t="shared" si="45"/>
        <v>0</v>
      </c>
      <c r="CY35">
        <f t="shared" si="46"/>
        <v>59326.218100000006</v>
      </c>
      <c r="CZ35">
        <f t="shared" si="47"/>
        <v>34558.962</v>
      </c>
      <c r="DB35">
        <v>15</v>
      </c>
      <c r="DC35" t="s">
        <v>3</v>
      </c>
      <c r="DD35" t="s">
        <v>3</v>
      </c>
      <c r="DE35" t="s">
        <v>25</v>
      </c>
      <c r="DF35" t="s">
        <v>25</v>
      </c>
      <c r="DG35" t="s">
        <v>25</v>
      </c>
      <c r="DH35" t="s">
        <v>3</v>
      </c>
      <c r="DI35" t="s">
        <v>25</v>
      </c>
      <c r="DJ35" t="s">
        <v>25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49994268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29</v>
      </c>
      <c r="EQ35">
        <v>131072</v>
      </c>
      <c r="ER35">
        <v>7770.57</v>
      </c>
      <c r="ES35">
        <v>375.18</v>
      </c>
      <c r="ET35">
        <v>6501.54</v>
      </c>
      <c r="EU35">
        <v>362.73</v>
      </c>
      <c r="EV35">
        <v>893.85</v>
      </c>
      <c r="EW35">
        <v>98.55</v>
      </c>
      <c r="EX35">
        <v>25.26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797402797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187368.66</v>
      </c>
      <c r="GN35">
        <f t="shared" si="50"/>
        <v>187368.66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ROW(SmtRes!A101)</f>
        <v>101</v>
      </c>
      <c r="D36" s="2">
        <f>ROW(EtalonRes!A128)</f>
        <v>128</v>
      </c>
      <c r="E36" s="2" t="s">
        <v>42</v>
      </c>
      <c r="F36" s="2" t="s">
        <v>35</v>
      </c>
      <c r="G36" s="2" t="s">
        <v>36</v>
      </c>
      <c r="H36" s="2" t="s">
        <v>37</v>
      </c>
      <c r="I36" s="2">
        <v>2</v>
      </c>
      <c r="J36" s="2">
        <v>0</v>
      </c>
      <c r="K36" s="2">
        <v>2</v>
      </c>
      <c r="L36" s="2"/>
      <c r="M36" s="2"/>
      <c r="N36" s="2"/>
      <c r="O36" s="2">
        <f t="shared" si="21"/>
        <v>14062.08</v>
      </c>
      <c r="P36" s="2">
        <f t="shared" si="22"/>
        <v>750.36</v>
      </c>
      <c r="Q36" s="2">
        <f t="shared" si="23"/>
        <v>11702.78</v>
      </c>
      <c r="R36" s="2">
        <f t="shared" si="24"/>
        <v>652.91999999999996</v>
      </c>
      <c r="S36" s="2">
        <f t="shared" si="25"/>
        <v>1608.94</v>
      </c>
      <c r="T36" s="2">
        <f t="shared" si="26"/>
        <v>0</v>
      </c>
      <c r="U36" s="2">
        <f t="shared" si="27"/>
        <v>177.39</v>
      </c>
      <c r="V36" s="2">
        <f t="shared" si="28"/>
        <v>45.468000000000004</v>
      </c>
      <c r="W36" s="2">
        <f t="shared" si="29"/>
        <v>0</v>
      </c>
      <c r="X36" s="2">
        <f t="shared" si="30"/>
        <v>2329.7199999999998</v>
      </c>
      <c r="Y36" s="2">
        <f t="shared" si="31"/>
        <v>1357.12</v>
      </c>
      <c r="Z36" s="2"/>
      <c r="AA36" s="2">
        <v>64844037</v>
      </c>
      <c r="AB36" s="2">
        <f t="shared" si="32"/>
        <v>7031.04</v>
      </c>
      <c r="AC36" s="2">
        <f t="shared" si="33"/>
        <v>375.18</v>
      </c>
      <c r="AD36" s="2">
        <f>ROUND(((((ET36*ROUND((1.2*0.75),7)))-((EU36*ROUND((1.2*0.75),7))))+AE36),2)</f>
        <v>5851.39</v>
      </c>
      <c r="AE36" s="2">
        <f t="shared" si="56"/>
        <v>326.45999999999998</v>
      </c>
      <c r="AF36" s="2">
        <f t="shared" si="56"/>
        <v>804.47</v>
      </c>
      <c r="AG36" s="2">
        <f t="shared" si="35"/>
        <v>0</v>
      </c>
      <c r="AH36" s="2">
        <f t="shared" si="57"/>
        <v>88.694999999999993</v>
      </c>
      <c r="AI36" s="2">
        <f t="shared" si="57"/>
        <v>22.734000000000002</v>
      </c>
      <c r="AJ36" s="2">
        <f t="shared" si="37"/>
        <v>0</v>
      </c>
      <c r="AK36" s="2">
        <v>7770.57</v>
      </c>
      <c r="AL36" s="2">
        <v>375.18</v>
      </c>
      <c r="AM36" s="2">
        <v>6501.54</v>
      </c>
      <c r="AN36" s="2">
        <v>362.73</v>
      </c>
      <c r="AO36" s="2">
        <v>893.85</v>
      </c>
      <c r="AP36" s="2">
        <v>0</v>
      </c>
      <c r="AQ36" s="2">
        <v>98.55</v>
      </c>
      <c r="AR36" s="2">
        <v>25.26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38</v>
      </c>
      <c r="BK36" s="2"/>
      <c r="BL36" s="2"/>
      <c r="BM36" s="2">
        <v>33001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425</v>
      </c>
      <c r="CO36" s="2">
        <v>0</v>
      </c>
      <c r="CP36" s="2">
        <f t="shared" si="38"/>
        <v>14062.080000000002</v>
      </c>
      <c r="CQ36" s="2">
        <f t="shared" si="39"/>
        <v>375.18</v>
      </c>
      <c r="CR36" s="2">
        <f>((((ET36*ROUND((1.2*0.75),7)))*BB36-((EU36*ROUND((1.2*0.75),7)))*BS36)+AE36*BS36)</f>
        <v>5851.3890000000001</v>
      </c>
      <c r="CS36" s="2">
        <f t="shared" si="40"/>
        <v>326.45999999999998</v>
      </c>
      <c r="CT36" s="2">
        <f t="shared" si="41"/>
        <v>804.47</v>
      </c>
      <c r="CU36" s="2">
        <f t="shared" si="42"/>
        <v>0</v>
      </c>
      <c r="CV36" s="2">
        <f t="shared" si="43"/>
        <v>88.694999999999993</v>
      </c>
      <c r="CW36" s="2">
        <f t="shared" si="44"/>
        <v>22.734000000000002</v>
      </c>
      <c r="CX36" s="2">
        <f t="shared" si="45"/>
        <v>0</v>
      </c>
      <c r="CY36" s="2">
        <f t="shared" si="46"/>
        <v>2329.7157999999999</v>
      </c>
      <c r="CZ36" s="2">
        <f t="shared" si="47"/>
        <v>1357.116</v>
      </c>
      <c r="DA36" s="2"/>
      <c r="DB36" s="2">
        <v>17</v>
      </c>
      <c r="DC36" s="2" t="s">
        <v>3</v>
      </c>
      <c r="DD36" s="2" t="s">
        <v>3</v>
      </c>
      <c r="DE36" s="2" t="s">
        <v>25</v>
      </c>
      <c r="DF36" s="2" t="s">
        <v>25</v>
      </c>
      <c r="DG36" s="2" t="s">
        <v>25</v>
      </c>
      <c r="DH36" s="2" t="s">
        <v>3</v>
      </c>
      <c r="DI36" s="2" t="s">
        <v>25</v>
      </c>
      <c r="DJ36" s="2" t="s">
        <v>25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37</v>
      </c>
      <c r="DW36" s="2" t="s">
        <v>37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49994268</v>
      </c>
      <c r="EF36" s="2">
        <v>2</v>
      </c>
      <c r="EG36" s="2" t="s">
        <v>26</v>
      </c>
      <c r="EH36" s="2">
        <v>27</v>
      </c>
      <c r="EI36" s="2" t="s">
        <v>27</v>
      </c>
      <c r="EJ36" s="2">
        <v>1</v>
      </c>
      <c r="EK36" s="2">
        <v>33001</v>
      </c>
      <c r="EL36" s="2" t="s">
        <v>27</v>
      </c>
      <c r="EM36" s="2" t="s">
        <v>28</v>
      </c>
      <c r="EN36" s="2"/>
      <c r="EO36" s="2" t="s">
        <v>29</v>
      </c>
      <c r="EP36" s="2"/>
      <c r="EQ36" s="2">
        <v>131072</v>
      </c>
      <c r="ER36" s="2">
        <v>7770.57</v>
      </c>
      <c r="ES36" s="2">
        <v>375.18</v>
      </c>
      <c r="ET36" s="2">
        <v>6501.54</v>
      </c>
      <c r="EU36" s="2">
        <v>362.73</v>
      </c>
      <c r="EV36" s="2">
        <v>893.85</v>
      </c>
      <c r="EW36" s="2">
        <v>98.55</v>
      </c>
      <c r="EX36" s="2">
        <v>25.26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797402797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8"/>
        <v>0</v>
      </c>
      <c r="GM36" s="2">
        <f t="shared" si="49"/>
        <v>17748.919999999998</v>
      </c>
      <c r="GN36" s="2">
        <f t="shared" si="50"/>
        <v>17748.919999999998</v>
      </c>
      <c r="GO36" s="2">
        <f t="shared" si="51"/>
        <v>0</v>
      </c>
      <c r="GP36" s="2">
        <f t="shared" si="5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3"/>
        <v>0</v>
      </c>
      <c r="GW36" s="2">
        <v>1</v>
      </c>
      <c r="GX36" s="2">
        <f t="shared" si="54"/>
        <v>0</v>
      </c>
      <c r="GY36" s="2"/>
      <c r="GZ36" s="2"/>
      <c r="HA36" s="2">
        <v>0</v>
      </c>
      <c r="HB36" s="2">
        <v>0</v>
      </c>
      <c r="HC36" s="2">
        <f t="shared" si="5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30</v>
      </c>
      <c r="HO36" s="2" t="s">
        <v>31</v>
      </c>
      <c r="HP36" s="2" t="s">
        <v>27</v>
      </c>
      <c r="HQ36" s="2" t="s">
        <v>27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ROW(SmtRes!A114)</f>
        <v>114</v>
      </c>
      <c r="D37">
        <f>ROW(EtalonRes!A144)</f>
        <v>144</v>
      </c>
      <c r="E37" t="s">
        <v>42</v>
      </c>
      <c r="F37" t="s">
        <v>35</v>
      </c>
      <c r="G37" t="s">
        <v>36</v>
      </c>
      <c r="H37" t="s">
        <v>37</v>
      </c>
      <c r="I37">
        <v>2</v>
      </c>
      <c r="J37">
        <v>0</v>
      </c>
      <c r="K37">
        <v>2</v>
      </c>
      <c r="O37">
        <f t="shared" si="21"/>
        <v>186966.96</v>
      </c>
      <c r="P37">
        <f t="shared" si="22"/>
        <v>6017.89</v>
      </c>
      <c r="Q37">
        <f t="shared" si="23"/>
        <v>99005.759999999995</v>
      </c>
      <c r="R37">
        <f t="shared" si="24"/>
        <v>33253.22</v>
      </c>
      <c r="S37">
        <f t="shared" si="25"/>
        <v>81943.31</v>
      </c>
      <c r="T37">
        <f t="shared" si="26"/>
        <v>0</v>
      </c>
      <c r="U37">
        <f t="shared" si="27"/>
        <v>177.39</v>
      </c>
      <c r="V37">
        <f t="shared" si="28"/>
        <v>45.468000000000004</v>
      </c>
      <c r="W37">
        <f t="shared" si="29"/>
        <v>0</v>
      </c>
      <c r="X37">
        <f t="shared" si="30"/>
        <v>118652.43</v>
      </c>
      <c r="Y37">
        <f t="shared" si="31"/>
        <v>69117.919999999998</v>
      </c>
      <c r="AA37">
        <v>64844035</v>
      </c>
      <c r="AB37">
        <f t="shared" si="32"/>
        <v>7031.04</v>
      </c>
      <c r="AC37">
        <f t="shared" si="33"/>
        <v>375.18</v>
      </c>
      <c r="AD37">
        <f>ROUND(((((ET37*ROUND((1.2*0.75),7)))-((EU37*ROUND((1.2*0.75),7))))+AE37),2)</f>
        <v>5851.39</v>
      </c>
      <c r="AE37">
        <f t="shared" si="56"/>
        <v>326.45999999999998</v>
      </c>
      <c r="AF37">
        <f t="shared" si="56"/>
        <v>804.47</v>
      </c>
      <c r="AG37">
        <f t="shared" si="35"/>
        <v>0</v>
      </c>
      <c r="AH37">
        <f t="shared" si="57"/>
        <v>88.694999999999993</v>
      </c>
      <c r="AI37">
        <f t="shared" si="57"/>
        <v>22.734000000000002</v>
      </c>
      <c r="AJ37">
        <f t="shared" si="37"/>
        <v>0</v>
      </c>
      <c r="AK37">
        <v>7770.57</v>
      </c>
      <c r="AL37">
        <v>375.18</v>
      </c>
      <c r="AM37">
        <v>6501.54</v>
      </c>
      <c r="AN37">
        <v>362.73</v>
      </c>
      <c r="AO37">
        <v>893.85</v>
      </c>
      <c r="AP37">
        <v>0</v>
      </c>
      <c r="AQ37">
        <v>98.55</v>
      </c>
      <c r="AR37">
        <v>25.26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50.93</v>
      </c>
      <c r="BB37">
        <v>8.4600000000000009</v>
      </c>
      <c r="BC37">
        <v>8.02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38</v>
      </c>
      <c r="BM37">
        <v>33001</v>
      </c>
      <c r="BN37">
        <v>0</v>
      </c>
      <c r="BO37" t="s">
        <v>35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425</v>
      </c>
      <c r="CO37">
        <v>0</v>
      </c>
      <c r="CP37">
        <f t="shared" si="38"/>
        <v>186966.96</v>
      </c>
      <c r="CQ37">
        <f t="shared" si="39"/>
        <v>3008.9436000000001</v>
      </c>
      <c r="CR37">
        <f>((((ET37*ROUND((1.2*0.75),7)))*BB37-((EU37*ROUND((1.2*0.75),7)))*BS37)+AE37*BS37)</f>
        <v>49502.878349999999</v>
      </c>
      <c r="CS37">
        <f t="shared" si="40"/>
        <v>16626.607799999998</v>
      </c>
      <c r="CT37">
        <f t="shared" si="41"/>
        <v>40971.657100000004</v>
      </c>
      <c r="CU37">
        <f t="shared" si="42"/>
        <v>0</v>
      </c>
      <c r="CV37">
        <f t="shared" si="43"/>
        <v>88.694999999999993</v>
      </c>
      <c r="CW37">
        <f t="shared" si="44"/>
        <v>22.734000000000002</v>
      </c>
      <c r="CX37">
        <f t="shared" si="45"/>
        <v>0</v>
      </c>
      <c r="CY37">
        <f t="shared" si="46"/>
        <v>118652.4259</v>
      </c>
      <c r="CZ37">
        <f t="shared" si="47"/>
        <v>69117.918000000005</v>
      </c>
      <c r="DB37">
        <v>19</v>
      </c>
      <c r="DC37" t="s">
        <v>3</v>
      </c>
      <c r="DD37" t="s">
        <v>3</v>
      </c>
      <c r="DE37" t="s">
        <v>25</v>
      </c>
      <c r="DF37" t="s">
        <v>25</v>
      </c>
      <c r="DG37" t="s">
        <v>25</v>
      </c>
      <c r="DH37" t="s">
        <v>3</v>
      </c>
      <c r="DI37" t="s">
        <v>25</v>
      </c>
      <c r="DJ37" t="s">
        <v>25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37</v>
      </c>
      <c r="DW37" t="s">
        <v>37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49994268</v>
      </c>
      <c r="EF37">
        <v>2</v>
      </c>
      <c r="EG37" t="s">
        <v>26</v>
      </c>
      <c r="EH37">
        <v>27</v>
      </c>
      <c r="EI37" t="s">
        <v>27</v>
      </c>
      <c r="EJ37">
        <v>1</v>
      </c>
      <c r="EK37">
        <v>33001</v>
      </c>
      <c r="EL37" t="s">
        <v>27</v>
      </c>
      <c r="EM37" t="s">
        <v>28</v>
      </c>
      <c r="EO37" t="s">
        <v>29</v>
      </c>
      <c r="EQ37">
        <v>131072</v>
      </c>
      <c r="ER37">
        <v>7770.57</v>
      </c>
      <c r="ES37">
        <v>375.18</v>
      </c>
      <c r="ET37">
        <v>6501.54</v>
      </c>
      <c r="EU37">
        <v>362.73</v>
      </c>
      <c r="EV37">
        <v>893.85</v>
      </c>
      <c r="EW37">
        <v>98.55</v>
      </c>
      <c r="EX37">
        <v>25.26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797402797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8"/>
        <v>0</v>
      </c>
      <c r="GM37">
        <f t="shared" si="49"/>
        <v>374737.31</v>
      </c>
      <c r="GN37">
        <f t="shared" si="50"/>
        <v>374737.31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27</v>
      </c>
      <c r="HQ37" t="s">
        <v>27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ROW(SmtRes!A123)</f>
        <v>123</v>
      </c>
      <c r="D38" s="2">
        <f>ROW(EtalonRes!A156)</f>
        <v>156</v>
      </c>
      <c r="E38" s="2" t="s">
        <v>43</v>
      </c>
      <c r="F38" s="2" t="s">
        <v>44</v>
      </c>
      <c r="G38" s="2" t="s">
        <v>45</v>
      </c>
      <c r="H38" s="2" t="s">
        <v>23</v>
      </c>
      <c r="I38" s="2">
        <f>ROUND((1787.5-704)/1000,7)</f>
        <v>1.0834999999999999</v>
      </c>
      <c r="J38" s="2">
        <v>0</v>
      </c>
      <c r="K38" s="2">
        <f>ROUND((1787.5-704)/1000,7)</f>
        <v>1.0834999999999999</v>
      </c>
      <c r="L38" s="2"/>
      <c r="M38" s="2"/>
      <c r="N38" s="2"/>
      <c r="O38" s="2">
        <f t="shared" si="21"/>
        <v>1687.21</v>
      </c>
      <c r="P38" s="2">
        <f t="shared" si="22"/>
        <v>0</v>
      </c>
      <c r="Q38" s="2">
        <f t="shared" si="23"/>
        <v>1536.67</v>
      </c>
      <c r="R38" s="2">
        <f t="shared" si="24"/>
        <v>81.19</v>
      </c>
      <c r="S38" s="2">
        <f t="shared" si="25"/>
        <v>150.54</v>
      </c>
      <c r="T38" s="2">
        <f t="shared" si="26"/>
        <v>0</v>
      </c>
      <c r="U38" s="2">
        <f t="shared" si="27"/>
        <v>16.015213500000002</v>
      </c>
      <c r="V38" s="2">
        <f t="shared" si="28"/>
        <v>5.9919716999999997</v>
      </c>
      <c r="W38" s="2">
        <f t="shared" si="29"/>
        <v>0</v>
      </c>
      <c r="X38" s="2">
        <f t="shared" si="30"/>
        <v>238.68</v>
      </c>
      <c r="Y38" s="2">
        <f t="shared" si="31"/>
        <v>139.04</v>
      </c>
      <c r="Z38" s="2"/>
      <c r="AA38" s="2">
        <v>64844037</v>
      </c>
      <c r="AB38" s="2">
        <f t="shared" si="32"/>
        <v>1557.19</v>
      </c>
      <c r="AC38" s="2">
        <f t="shared" si="33"/>
        <v>0</v>
      </c>
      <c r="AD38" s="2">
        <f>ROUND(((((ET38*ROUND((0.65*1.2),7)))-((EU38*ROUND((0.65*1.2),7))))+AE38),2)</f>
        <v>1418.25</v>
      </c>
      <c r="AE38" s="2">
        <f>ROUND(((EU38*ROUND((0.65*1.2),7))),2)</f>
        <v>74.930000000000007</v>
      </c>
      <c r="AF38" s="2">
        <f>ROUND(((EV38*ROUND((0.65*1.2),7))),2)</f>
        <v>138.94</v>
      </c>
      <c r="AG38" s="2">
        <f t="shared" si="35"/>
        <v>0</v>
      </c>
      <c r="AH38" s="2">
        <f>((EW38*ROUND((0.65*1.2),7)))</f>
        <v>14.781000000000001</v>
      </c>
      <c r="AI38" s="2">
        <f>((EX38*ROUND((0.65*1.2),7)))</f>
        <v>5.5301999999999998</v>
      </c>
      <c r="AJ38" s="2">
        <f t="shared" si="37"/>
        <v>0</v>
      </c>
      <c r="AK38" s="2">
        <v>1996.4</v>
      </c>
      <c r="AL38" s="2">
        <v>0</v>
      </c>
      <c r="AM38" s="2">
        <v>1818.27</v>
      </c>
      <c r="AN38" s="2">
        <v>96.07</v>
      </c>
      <c r="AO38" s="2">
        <v>178.13</v>
      </c>
      <c r="AP38" s="2">
        <v>0</v>
      </c>
      <c r="AQ38" s="2">
        <v>18.95</v>
      </c>
      <c r="AR38" s="2">
        <v>7.09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46</v>
      </c>
      <c r="BK38" s="2"/>
      <c r="BL38" s="2"/>
      <c r="BM38" s="2">
        <v>33001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428</v>
      </c>
      <c r="CO38" s="2">
        <v>0</v>
      </c>
      <c r="CP38" s="2">
        <f t="shared" si="38"/>
        <v>1687.21</v>
      </c>
      <c r="CQ38" s="2">
        <f t="shared" si="39"/>
        <v>0</v>
      </c>
      <c r="CR38" s="2">
        <f>((((ET38*ROUND((0.65*1.2),7)))*BB38-((EU38*ROUND((0.65*1.2),7)))*BS38)+AE38*BS38)</f>
        <v>1418.2460000000001</v>
      </c>
      <c r="CS38" s="2">
        <f t="shared" si="40"/>
        <v>74.930000000000007</v>
      </c>
      <c r="CT38" s="2">
        <f t="shared" si="41"/>
        <v>138.94</v>
      </c>
      <c r="CU38" s="2">
        <f t="shared" si="42"/>
        <v>0</v>
      </c>
      <c r="CV38" s="2">
        <f t="shared" si="43"/>
        <v>14.781000000000001</v>
      </c>
      <c r="CW38" s="2">
        <f t="shared" si="44"/>
        <v>5.5301999999999998</v>
      </c>
      <c r="CX38" s="2">
        <f t="shared" si="45"/>
        <v>0</v>
      </c>
      <c r="CY38" s="2">
        <f t="shared" si="46"/>
        <v>238.68189999999998</v>
      </c>
      <c r="CZ38" s="2">
        <f t="shared" si="47"/>
        <v>139.03799999999998</v>
      </c>
      <c r="DA38" s="2"/>
      <c r="DB38" s="2">
        <v>21</v>
      </c>
      <c r="DC38" s="2" t="s">
        <v>3</v>
      </c>
      <c r="DD38" s="2" t="s">
        <v>3</v>
      </c>
      <c r="DE38" s="2" t="s">
        <v>47</v>
      </c>
      <c r="DF38" s="2" t="s">
        <v>47</v>
      </c>
      <c r="DG38" s="2" t="s">
        <v>47</v>
      </c>
      <c r="DH38" s="2" t="s">
        <v>3</v>
      </c>
      <c r="DI38" s="2" t="s">
        <v>47</v>
      </c>
      <c r="DJ38" s="2" t="s">
        <v>47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49994268</v>
      </c>
      <c r="EF38" s="2">
        <v>2</v>
      </c>
      <c r="EG38" s="2" t="s">
        <v>26</v>
      </c>
      <c r="EH38" s="2">
        <v>27</v>
      </c>
      <c r="EI38" s="2" t="s">
        <v>27</v>
      </c>
      <c r="EJ38" s="2">
        <v>1</v>
      </c>
      <c r="EK38" s="2">
        <v>33001</v>
      </c>
      <c r="EL38" s="2" t="s">
        <v>27</v>
      </c>
      <c r="EM38" s="2" t="s">
        <v>28</v>
      </c>
      <c r="EN38" s="2"/>
      <c r="EO38" s="2" t="s">
        <v>48</v>
      </c>
      <c r="EP38" s="2"/>
      <c r="EQ38" s="2">
        <v>131072</v>
      </c>
      <c r="ER38" s="2">
        <v>1996.4</v>
      </c>
      <c r="ES38" s="2">
        <v>0</v>
      </c>
      <c r="ET38" s="2">
        <v>1818.27</v>
      </c>
      <c r="EU38" s="2">
        <v>96.07</v>
      </c>
      <c r="EV38" s="2">
        <v>178.13</v>
      </c>
      <c r="EW38" s="2">
        <v>18.95</v>
      </c>
      <c r="EX38" s="2">
        <v>7.09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1933747233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8"/>
        <v>0</v>
      </c>
      <c r="GM38" s="2">
        <f t="shared" si="49"/>
        <v>2064.9299999999998</v>
      </c>
      <c r="GN38" s="2">
        <f t="shared" si="50"/>
        <v>2064.9299999999998</v>
      </c>
      <c r="GO38" s="2">
        <f t="shared" si="51"/>
        <v>0</v>
      </c>
      <c r="GP38" s="2">
        <f t="shared" si="52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3"/>
        <v>0</v>
      </c>
      <c r="GW38" s="2">
        <v>1</v>
      </c>
      <c r="GX38" s="2">
        <f t="shared" si="54"/>
        <v>0</v>
      </c>
      <c r="GY38" s="2"/>
      <c r="GZ38" s="2"/>
      <c r="HA38" s="2">
        <v>0</v>
      </c>
      <c r="HB38" s="2">
        <v>0</v>
      </c>
      <c r="HC38" s="2">
        <f t="shared" si="5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30</v>
      </c>
      <c r="HO38" s="2" t="s">
        <v>31</v>
      </c>
      <c r="HP38" s="2" t="s">
        <v>27</v>
      </c>
      <c r="HQ38" s="2" t="s">
        <v>27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ROW(SmtRes!A132)</f>
        <v>132</v>
      </c>
      <c r="D39">
        <f>ROW(EtalonRes!A168)</f>
        <v>168</v>
      </c>
      <c r="E39" t="s">
        <v>43</v>
      </c>
      <c r="F39" t="s">
        <v>44</v>
      </c>
      <c r="G39" t="s">
        <v>45</v>
      </c>
      <c r="H39" t="s">
        <v>23</v>
      </c>
      <c r="I39">
        <f>ROUND((1787.5-704)/1000,7)</f>
        <v>1.0834999999999999</v>
      </c>
      <c r="J39">
        <v>0</v>
      </c>
      <c r="K39">
        <f>ROUND((1787.5-704)/1000,7)</f>
        <v>1.0834999999999999</v>
      </c>
      <c r="O39">
        <f t="shared" si="21"/>
        <v>20774.66</v>
      </c>
      <c r="P39">
        <f t="shared" si="22"/>
        <v>0</v>
      </c>
      <c r="Q39">
        <f t="shared" si="23"/>
        <v>13107.58</v>
      </c>
      <c r="R39">
        <f t="shared" si="24"/>
        <v>4134.84</v>
      </c>
      <c r="S39">
        <f t="shared" si="25"/>
        <v>7667.08</v>
      </c>
      <c r="T39">
        <f t="shared" si="26"/>
        <v>0</v>
      </c>
      <c r="U39">
        <f t="shared" si="27"/>
        <v>16.015213500000002</v>
      </c>
      <c r="V39">
        <f t="shared" si="28"/>
        <v>5.9919716999999997</v>
      </c>
      <c r="W39">
        <f t="shared" si="29"/>
        <v>0</v>
      </c>
      <c r="X39">
        <f t="shared" si="30"/>
        <v>12155.98</v>
      </c>
      <c r="Y39">
        <f t="shared" si="31"/>
        <v>7081.15</v>
      </c>
      <c r="AA39">
        <v>64844035</v>
      </c>
      <c r="AB39">
        <f t="shared" si="32"/>
        <v>1557.19</v>
      </c>
      <c r="AC39">
        <f t="shared" si="33"/>
        <v>0</v>
      </c>
      <c r="AD39">
        <f>ROUND(((((ET39*ROUND((0.65*1.2),7)))-((EU39*ROUND((0.65*1.2),7))))+AE39),2)</f>
        <v>1418.25</v>
      </c>
      <c r="AE39">
        <f>ROUND(((EU39*ROUND((0.65*1.2),7))),2)</f>
        <v>74.930000000000007</v>
      </c>
      <c r="AF39">
        <f>ROUND(((EV39*ROUND((0.65*1.2),7))),2)</f>
        <v>138.94</v>
      </c>
      <c r="AG39">
        <f t="shared" si="35"/>
        <v>0</v>
      </c>
      <c r="AH39">
        <f>((EW39*ROUND((0.65*1.2),7)))</f>
        <v>14.781000000000001</v>
      </c>
      <c r="AI39">
        <f>((EX39*ROUND((0.65*1.2),7)))</f>
        <v>5.5301999999999998</v>
      </c>
      <c r="AJ39">
        <f t="shared" si="37"/>
        <v>0</v>
      </c>
      <c r="AK39">
        <v>1996.4</v>
      </c>
      <c r="AL39">
        <v>0</v>
      </c>
      <c r="AM39">
        <v>1818.27</v>
      </c>
      <c r="AN39">
        <v>96.07</v>
      </c>
      <c r="AO39">
        <v>178.13</v>
      </c>
      <c r="AP39">
        <v>0</v>
      </c>
      <c r="AQ39">
        <v>18.95</v>
      </c>
      <c r="AR39">
        <v>7.09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50.93</v>
      </c>
      <c r="BB39">
        <v>8.5299999999999994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46</v>
      </c>
      <c r="BM39">
        <v>33001</v>
      </c>
      <c r="BN39">
        <v>0</v>
      </c>
      <c r="BO39" t="s">
        <v>44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428</v>
      </c>
      <c r="CO39">
        <v>0</v>
      </c>
      <c r="CP39">
        <f t="shared" si="38"/>
        <v>20774.66</v>
      </c>
      <c r="CQ39">
        <f t="shared" si="39"/>
        <v>0</v>
      </c>
      <c r="CR39">
        <f>((((ET39*ROUND((0.65*1.2),7)))*BB39-((EU39*ROUND((0.65*1.2),7)))*BS39)+AE39*BS39)</f>
        <v>12097.44334</v>
      </c>
      <c r="CS39">
        <f t="shared" si="40"/>
        <v>3816.1849000000002</v>
      </c>
      <c r="CT39">
        <f t="shared" si="41"/>
        <v>7076.2141999999994</v>
      </c>
      <c r="CU39">
        <f t="shared" si="42"/>
        <v>0</v>
      </c>
      <c r="CV39">
        <f t="shared" si="43"/>
        <v>14.781000000000001</v>
      </c>
      <c r="CW39">
        <f t="shared" si="44"/>
        <v>5.5301999999999998</v>
      </c>
      <c r="CX39">
        <f t="shared" si="45"/>
        <v>0</v>
      </c>
      <c r="CY39">
        <f t="shared" si="46"/>
        <v>12155.9776</v>
      </c>
      <c r="CZ39">
        <f t="shared" si="47"/>
        <v>7081.1519999999991</v>
      </c>
      <c r="DB39">
        <v>23</v>
      </c>
      <c r="DC39" t="s">
        <v>3</v>
      </c>
      <c r="DD39" t="s">
        <v>3</v>
      </c>
      <c r="DE39" t="s">
        <v>47</v>
      </c>
      <c r="DF39" t="s">
        <v>47</v>
      </c>
      <c r="DG39" t="s">
        <v>47</v>
      </c>
      <c r="DH39" t="s">
        <v>3</v>
      </c>
      <c r="DI39" t="s">
        <v>47</v>
      </c>
      <c r="DJ39" t="s">
        <v>47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49994268</v>
      </c>
      <c r="EF39">
        <v>2</v>
      </c>
      <c r="EG39" t="s">
        <v>26</v>
      </c>
      <c r="EH39">
        <v>27</v>
      </c>
      <c r="EI39" t="s">
        <v>27</v>
      </c>
      <c r="EJ39">
        <v>1</v>
      </c>
      <c r="EK39">
        <v>33001</v>
      </c>
      <c r="EL39" t="s">
        <v>27</v>
      </c>
      <c r="EM39" t="s">
        <v>28</v>
      </c>
      <c r="EO39" t="s">
        <v>48</v>
      </c>
      <c r="EQ39">
        <v>131072</v>
      </c>
      <c r="ER39">
        <v>1996.4</v>
      </c>
      <c r="ES39">
        <v>0</v>
      </c>
      <c r="ET39">
        <v>1818.27</v>
      </c>
      <c r="EU39">
        <v>96.07</v>
      </c>
      <c r="EV39">
        <v>178.13</v>
      </c>
      <c r="EW39">
        <v>18.95</v>
      </c>
      <c r="EX39">
        <v>7.09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1933747233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8"/>
        <v>0</v>
      </c>
      <c r="GM39">
        <f t="shared" si="49"/>
        <v>40011.79</v>
      </c>
      <c r="GN39">
        <f t="shared" si="50"/>
        <v>40011.79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ROW(SmtRes!A141)</f>
        <v>141</v>
      </c>
      <c r="D40" s="2">
        <f>ROW(EtalonRes!A180)</f>
        <v>180</v>
      </c>
      <c r="E40" s="2" t="s">
        <v>49</v>
      </c>
      <c r="F40" s="2" t="s">
        <v>44</v>
      </c>
      <c r="G40" s="2" t="s">
        <v>45</v>
      </c>
      <c r="H40" s="2" t="s">
        <v>23</v>
      </c>
      <c r="I40" s="2">
        <f>ROUND(0.319,7)</f>
        <v>0.31900000000000001</v>
      </c>
      <c r="J40" s="2">
        <v>0</v>
      </c>
      <c r="K40" s="2">
        <f>ROUND(0.319,7)</f>
        <v>0.31900000000000001</v>
      </c>
      <c r="L40" s="2"/>
      <c r="M40" s="2"/>
      <c r="N40" s="2"/>
      <c r="O40" s="2">
        <f t="shared" si="21"/>
        <v>573.16</v>
      </c>
      <c r="P40" s="2">
        <f t="shared" si="22"/>
        <v>0</v>
      </c>
      <c r="Q40" s="2">
        <f t="shared" si="23"/>
        <v>522.02</v>
      </c>
      <c r="R40" s="2">
        <f t="shared" si="24"/>
        <v>27.58</v>
      </c>
      <c r="S40" s="2">
        <f t="shared" si="25"/>
        <v>51.14</v>
      </c>
      <c r="T40" s="2">
        <f t="shared" si="26"/>
        <v>0</v>
      </c>
      <c r="U40" s="2">
        <f t="shared" si="27"/>
        <v>5.4405450000000002</v>
      </c>
      <c r="V40" s="2">
        <f t="shared" si="28"/>
        <v>2.035539</v>
      </c>
      <c r="W40" s="2">
        <f t="shared" si="29"/>
        <v>0</v>
      </c>
      <c r="X40" s="2">
        <f t="shared" si="30"/>
        <v>81.08</v>
      </c>
      <c r="Y40" s="2">
        <f t="shared" si="31"/>
        <v>47.23</v>
      </c>
      <c r="Z40" s="2"/>
      <c r="AA40" s="2">
        <v>64844037</v>
      </c>
      <c r="AB40" s="2">
        <f t="shared" si="32"/>
        <v>1796.76</v>
      </c>
      <c r="AC40" s="2">
        <f t="shared" si="33"/>
        <v>0</v>
      </c>
      <c r="AD40" s="2">
        <f>ROUND(((((ET40*ROUND((1.2*0.75),7)))-((EU40*ROUND((1.2*0.75),7))))+AE40),2)</f>
        <v>1636.44</v>
      </c>
      <c r="AE40" s="2">
        <f>ROUND(((EU40*ROUND((1.2*0.75),7))),2)</f>
        <v>86.46</v>
      </c>
      <c r="AF40" s="2">
        <f>ROUND(((EV40*ROUND((1.2*0.75),7))),2)</f>
        <v>160.32</v>
      </c>
      <c r="AG40" s="2">
        <f t="shared" si="35"/>
        <v>0</v>
      </c>
      <c r="AH40" s="2">
        <f>((EW40*ROUND((1.2*0.75),7)))</f>
        <v>17.055</v>
      </c>
      <c r="AI40" s="2">
        <f>((EX40*ROUND((1.2*0.75),7)))</f>
        <v>6.3810000000000002</v>
      </c>
      <c r="AJ40" s="2">
        <f t="shared" si="37"/>
        <v>0</v>
      </c>
      <c r="AK40" s="2">
        <v>1996.4</v>
      </c>
      <c r="AL40" s="2">
        <v>0</v>
      </c>
      <c r="AM40" s="2">
        <v>1818.27</v>
      </c>
      <c r="AN40" s="2">
        <v>96.07</v>
      </c>
      <c r="AO40" s="2">
        <v>178.13</v>
      </c>
      <c r="AP40" s="2">
        <v>0</v>
      </c>
      <c r="AQ40" s="2">
        <v>18.95</v>
      </c>
      <c r="AR40" s="2">
        <v>7.09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46</v>
      </c>
      <c r="BK40" s="2"/>
      <c r="BL40" s="2"/>
      <c r="BM40" s="2">
        <v>33001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425</v>
      </c>
      <c r="CO40" s="2">
        <v>0</v>
      </c>
      <c r="CP40" s="2">
        <f t="shared" si="38"/>
        <v>573.16</v>
      </c>
      <c r="CQ40" s="2">
        <f t="shared" si="39"/>
        <v>0</v>
      </c>
      <c r="CR40" s="2">
        <f>((((ET40*ROUND((1.2*0.75),7)))*BB40-((EU40*ROUND((1.2*0.75),7)))*BS40)+AE40*BS40)</f>
        <v>1636.44</v>
      </c>
      <c r="CS40" s="2">
        <f t="shared" si="40"/>
        <v>86.46</v>
      </c>
      <c r="CT40" s="2">
        <f t="shared" si="41"/>
        <v>160.32</v>
      </c>
      <c r="CU40" s="2">
        <f t="shared" si="42"/>
        <v>0</v>
      </c>
      <c r="CV40" s="2">
        <f t="shared" si="43"/>
        <v>17.055</v>
      </c>
      <c r="CW40" s="2">
        <f t="shared" si="44"/>
        <v>6.3810000000000002</v>
      </c>
      <c r="CX40" s="2">
        <f t="shared" si="45"/>
        <v>0</v>
      </c>
      <c r="CY40" s="2">
        <f t="shared" si="46"/>
        <v>81.081599999999995</v>
      </c>
      <c r="CZ40" s="2">
        <f t="shared" si="47"/>
        <v>47.231999999999999</v>
      </c>
      <c r="DA40" s="2"/>
      <c r="DB40" s="2">
        <v>25</v>
      </c>
      <c r="DC40" s="2" t="s">
        <v>3</v>
      </c>
      <c r="DD40" s="2" t="s">
        <v>3</v>
      </c>
      <c r="DE40" s="2" t="s">
        <v>25</v>
      </c>
      <c r="DF40" s="2" t="s">
        <v>25</v>
      </c>
      <c r="DG40" s="2" t="s">
        <v>25</v>
      </c>
      <c r="DH40" s="2" t="s">
        <v>3</v>
      </c>
      <c r="DI40" s="2" t="s">
        <v>25</v>
      </c>
      <c r="DJ40" s="2" t="s">
        <v>25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23</v>
      </c>
      <c r="DW40" s="2" t="s">
        <v>23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49994268</v>
      </c>
      <c r="EF40" s="2">
        <v>2</v>
      </c>
      <c r="EG40" s="2" t="s">
        <v>26</v>
      </c>
      <c r="EH40" s="2">
        <v>27</v>
      </c>
      <c r="EI40" s="2" t="s">
        <v>27</v>
      </c>
      <c r="EJ40" s="2">
        <v>1</v>
      </c>
      <c r="EK40" s="2">
        <v>33001</v>
      </c>
      <c r="EL40" s="2" t="s">
        <v>27</v>
      </c>
      <c r="EM40" s="2" t="s">
        <v>28</v>
      </c>
      <c r="EN40" s="2"/>
      <c r="EO40" s="2" t="s">
        <v>29</v>
      </c>
      <c r="EP40" s="2"/>
      <c r="EQ40" s="2">
        <v>131072</v>
      </c>
      <c r="ER40" s="2">
        <v>1996.4</v>
      </c>
      <c r="ES40" s="2">
        <v>0</v>
      </c>
      <c r="ET40" s="2">
        <v>1818.27</v>
      </c>
      <c r="EU40" s="2">
        <v>96.07</v>
      </c>
      <c r="EV40" s="2">
        <v>178.13</v>
      </c>
      <c r="EW40" s="2">
        <v>18.95</v>
      </c>
      <c r="EX40" s="2">
        <v>7.09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1933747233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8"/>
        <v>0</v>
      </c>
      <c r="GM40" s="2">
        <f t="shared" si="49"/>
        <v>701.47</v>
      </c>
      <c r="GN40" s="2">
        <f t="shared" si="50"/>
        <v>701.47</v>
      </c>
      <c r="GO40" s="2">
        <f t="shared" si="51"/>
        <v>0</v>
      </c>
      <c r="GP40" s="2">
        <f t="shared" si="5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3"/>
        <v>0</v>
      </c>
      <c r="GW40" s="2">
        <v>1</v>
      </c>
      <c r="GX40" s="2">
        <f t="shared" si="54"/>
        <v>0</v>
      </c>
      <c r="GY40" s="2"/>
      <c r="GZ40" s="2"/>
      <c r="HA40" s="2">
        <v>0</v>
      </c>
      <c r="HB40" s="2">
        <v>0</v>
      </c>
      <c r="HC40" s="2">
        <f t="shared" si="5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30</v>
      </c>
      <c r="HO40" s="2" t="s">
        <v>31</v>
      </c>
      <c r="HP40" s="2" t="s">
        <v>27</v>
      </c>
      <c r="HQ40" s="2" t="s">
        <v>27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ROW(SmtRes!A150)</f>
        <v>150</v>
      </c>
      <c r="D41">
        <f>ROW(EtalonRes!A192)</f>
        <v>192</v>
      </c>
      <c r="E41" t="s">
        <v>49</v>
      </c>
      <c r="F41" t="s">
        <v>44</v>
      </c>
      <c r="G41" t="s">
        <v>45</v>
      </c>
      <c r="H41" t="s">
        <v>23</v>
      </c>
      <c r="I41">
        <f>ROUND(0.319,7)</f>
        <v>0.31900000000000001</v>
      </c>
      <c r="J41">
        <v>0</v>
      </c>
      <c r="K41">
        <f>ROUND(0.319,7)</f>
        <v>0.31900000000000001</v>
      </c>
      <c r="O41">
        <f t="shared" si="21"/>
        <v>7057.5</v>
      </c>
      <c r="P41">
        <f t="shared" si="22"/>
        <v>0</v>
      </c>
      <c r="Q41">
        <f t="shared" si="23"/>
        <v>4452.83</v>
      </c>
      <c r="R41">
        <f t="shared" si="24"/>
        <v>1404.69</v>
      </c>
      <c r="S41">
        <f t="shared" si="25"/>
        <v>2604.67</v>
      </c>
      <c r="T41">
        <f t="shared" si="26"/>
        <v>0</v>
      </c>
      <c r="U41">
        <f t="shared" si="27"/>
        <v>5.4405450000000002</v>
      </c>
      <c r="V41">
        <f t="shared" si="28"/>
        <v>2.035539</v>
      </c>
      <c r="W41">
        <f t="shared" si="29"/>
        <v>0</v>
      </c>
      <c r="X41">
        <f t="shared" si="30"/>
        <v>4129.6400000000003</v>
      </c>
      <c r="Y41">
        <f t="shared" si="31"/>
        <v>2405.62</v>
      </c>
      <c r="AA41">
        <v>64844035</v>
      </c>
      <c r="AB41">
        <f t="shared" si="32"/>
        <v>1796.76</v>
      </c>
      <c r="AC41">
        <f t="shared" si="33"/>
        <v>0</v>
      </c>
      <c r="AD41">
        <f>ROUND(((((ET41*ROUND((1.2*0.75),7)))-((EU41*ROUND((1.2*0.75),7))))+AE41),2)</f>
        <v>1636.44</v>
      </c>
      <c r="AE41">
        <f>ROUND(((EU41*ROUND((1.2*0.75),7))),2)</f>
        <v>86.46</v>
      </c>
      <c r="AF41">
        <f>ROUND(((EV41*ROUND((1.2*0.75),7))),2)</f>
        <v>160.32</v>
      </c>
      <c r="AG41">
        <f t="shared" si="35"/>
        <v>0</v>
      </c>
      <c r="AH41">
        <f>((EW41*ROUND((1.2*0.75),7)))</f>
        <v>17.055</v>
      </c>
      <c r="AI41">
        <f>((EX41*ROUND((1.2*0.75),7)))</f>
        <v>6.3810000000000002</v>
      </c>
      <c r="AJ41">
        <f t="shared" si="37"/>
        <v>0</v>
      </c>
      <c r="AK41">
        <v>1996.4</v>
      </c>
      <c r="AL41">
        <v>0</v>
      </c>
      <c r="AM41">
        <v>1818.27</v>
      </c>
      <c r="AN41">
        <v>96.07</v>
      </c>
      <c r="AO41">
        <v>178.13</v>
      </c>
      <c r="AP41">
        <v>0</v>
      </c>
      <c r="AQ41">
        <v>18.95</v>
      </c>
      <c r="AR41">
        <v>7.09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50.93</v>
      </c>
      <c r="BB41">
        <v>8.5299999999999994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46</v>
      </c>
      <c r="BM41">
        <v>33001</v>
      </c>
      <c r="BN41">
        <v>0</v>
      </c>
      <c r="BO41" t="s">
        <v>44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425</v>
      </c>
      <c r="CO41">
        <v>0</v>
      </c>
      <c r="CP41">
        <f t="shared" si="38"/>
        <v>7057.5</v>
      </c>
      <c r="CQ41">
        <f t="shared" si="39"/>
        <v>0</v>
      </c>
      <c r="CR41">
        <f>((((ET41*ROUND((1.2*0.75),7)))*BB41-((EU41*ROUND((1.2*0.75),7)))*BS41)+AE41*BS41)</f>
        <v>13958.705999999998</v>
      </c>
      <c r="CS41">
        <f t="shared" si="40"/>
        <v>4403.4078</v>
      </c>
      <c r="CT41">
        <f t="shared" si="41"/>
        <v>8165.0976000000001</v>
      </c>
      <c r="CU41">
        <f t="shared" si="42"/>
        <v>0</v>
      </c>
      <c r="CV41">
        <f t="shared" si="43"/>
        <v>17.055</v>
      </c>
      <c r="CW41">
        <f t="shared" si="44"/>
        <v>6.3810000000000002</v>
      </c>
      <c r="CX41">
        <f t="shared" si="45"/>
        <v>0</v>
      </c>
      <c r="CY41">
        <f t="shared" si="46"/>
        <v>4129.6408000000001</v>
      </c>
      <c r="CZ41">
        <f t="shared" si="47"/>
        <v>2405.616</v>
      </c>
      <c r="DB41">
        <v>27</v>
      </c>
      <c r="DC41" t="s">
        <v>3</v>
      </c>
      <c r="DD41" t="s">
        <v>3</v>
      </c>
      <c r="DE41" t="s">
        <v>25</v>
      </c>
      <c r="DF41" t="s">
        <v>25</v>
      </c>
      <c r="DG41" t="s">
        <v>25</v>
      </c>
      <c r="DH41" t="s">
        <v>3</v>
      </c>
      <c r="DI41" t="s">
        <v>25</v>
      </c>
      <c r="DJ41" t="s">
        <v>25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</v>
      </c>
      <c r="DW41" t="s">
        <v>23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49994268</v>
      </c>
      <c r="EF41">
        <v>2</v>
      </c>
      <c r="EG41" t="s">
        <v>26</v>
      </c>
      <c r="EH41">
        <v>27</v>
      </c>
      <c r="EI41" t="s">
        <v>27</v>
      </c>
      <c r="EJ41">
        <v>1</v>
      </c>
      <c r="EK41">
        <v>33001</v>
      </c>
      <c r="EL41" t="s">
        <v>27</v>
      </c>
      <c r="EM41" t="s">
        <v>28</v>
      </c>
      <c r="EO41" t="s">
        <v>29</v>
      </c>
      <c r="EQ41">
        <v>131072</v>
      </c>
      <c r="ER41">
        <v>1996.4</v>
      </c>
      <c r="ES41">
        <v>0</v>
      </c>
      <c r="ET41">
        <v>1818.27</v>
      </c>
      <c r="EU41">
        <v>96.07</v>
      </c>
      <c r="EV41">
        <v>178.13</v>
      </c>
      <c r="EW41">
        <v>18.95</v>
      </c>
      <c r="EX41">
        <v>7.09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1933747233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8"/>
        <v>0</v>
      </c>
      <c r="GM41">
        <f t="shared" si="49"/>
        <v>13592.76</v>
      </c>
      <c r="GN41">
        <f t="shared" si="50"/>
        <v>13592.76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30</v>
      </c>
      <c r="HO41" t="s">
        <v>31</v>
      </c>
      <c r="HP41" t="s">
        <v>27</v>
      </c>
      <c r="HQ41" t="s">
        <v>27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ROW(SmtRes!A159)</f>
        <v>159</v>
      </c>
      <c r="D42" s="2">
        <f>ROW(EtalonRes!A201)</f>
        <v>201</v>
      </c>
      <c r="E42" s="2" t="s">
        <v>50</v>
      </c>
      <c r="F42" s="2" t="s">
        <v>51</v>
      </c>
      <c r="G42" s="2" t="s">
        <v>52</v>
      </c>
      <c r="H42" s="2" t="s">
        <v>37</v>
      </c>
      <c r="I42" s="2">
        <v>1</v>
      </c>
      <c r="J42" s="2">
        <v>0</v>
      </c>
      <c r="K42" s="2">
        <v>1</v>
      </c>
      <c r="L42" s="2"/>
      <c r="M42" s="2"/>
      <c r="N42" s="2"/>
      <c r="O42" s="2">
        <f t="shared" si="21"/>
        <v>1160.8900000000001</v>
      </c>
      <c r="P42" s="2">
        <f t="shared" si="22"/>
        <v>0</v>
      </c>
      <c r="Q42" s="2">
        <f t="shared" si="23"/>
        <v>1094.75</v>
      </c>
      <c r="R42" s="2">
        <f t="shared" si="24"/>
        <v>49.87</v>
      </c>
      <c r="S42" s="2">
        <f t="shared" si="25"/>
        <v>66.14</v>
      </c>
      <c r="T42" s="2">
        <f t="shared" si="26"/>
        <v>0</v>
      </c>
      <c r="U42" s="2">
        <f t="shared" si="27"/>
        <v>7.0355999999999996</v>
      </c>
      <c r="V42" s="2">
        <f t="shared" si="28"/>
        <v>3.6347999999999998</v>
      </c>
      <c r="W42" s="2">
        <f t="shared" si="29"/>
        <v>0</v>
      </c>
      <c r="X42" s="2">
        <f t="shared" si="30"/>
        <v>119.49</v>
      </c>
      <c r="Y42" s="2">
        <f t="shared" si="31"/>
        <v>69.61</v>
      </c>
      <c r="Z42" s="2"/>
      <c r="AA42" s="2">
        <v>64844037</v>
      </c>
      <c r="AB42" s="2">
        <f t="shared" si="32"/>
        <v>1160.8900000000001</v>
      </c>
      <c r="AC42" s="2">
        <f t="shared" si="33"/>
        <v>0</v>
      </c>
      <c r="AD42" s="2">
        <f>ROUND(((((ET42*ROUND((0.65*1.2),7)))-((EU42*ROUND((0.65*1.2),7))))+AE42),2)</f>
        <v>1094.75</v>
      </c>
      <c r="AE42" s="2">
        <f>ROUND(((EU42*ROUND((0.65*1.2),7))),2)</f>
        <v>49.87</v>
      </c>
      <c r="AF42" s="2">
        <f>ROUND(((EV42*ROUND((0.65*1.2),7))),2)</f>
        <v>66.14</v>
      </c>
      <c r="AG42" s="2">
        <f t="shared" si="35"/>
        <v>0</v>
      </c>
      <c r="AH42" s="2">
        <f>((EW42*ROUND((0.65*1.2),7)))</f>
        <v>7.0355999999999996</v>
      </c>
      <c r="AI42" s="2">
        <f>((EX42*ROUND((0.65*1.2),7)))</f>
        <v>3.6348000000000003</v>
      </c>
      <c r="AJ42" s="2">
        <f t="shared" si="37"/>
        <v>0</v>
      </c>
      <c r="AK42" s="2">
        <v>1488.32</v>
      </c>
      <c r="AL42" s="2">
        <v>0</v>
      </c>
      <c r="AM42" s="2">
        <v>1403.53</v>
      </c>
      <c r="AN42" s="2">
        <v>63.94</v>
      </c>
      <c r="AO42" s="2">
        <v>84.79</v>
      </c>
      <c r="AP42" s="2">
        <v>0</v>
      </c>
      <c r="AQ42" s="2">
        <v>9.02</v>
      </c>
      <c r="AR42" s="2">
        <v>4.66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53</v>
      </c>
      <c r="BK42" s="2"/>
      <c r="BL42" s="2"/>
      <c r="BM42" s="2">
        <v>33001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428</v>
      </c>
      <c r="CO42" s="2">
        <v>0</v>
      </c>
      <c r="CP42" s="2">
        <f t="shared" si="38"/>
        <v>1160.8900000000001</v>
      </c>
      <c r="CQ42" s="2">
        <f t="shared" si="39"/>
        <v>0</v>
      </c>
      <c r="CR42" s="2">
        <f>((((ET42*ROUND((0.65*1.2),7)))*BB42-((EU42*ROUND((0.65*1.2),7)))*BS42)+AE42*BS42)</f>
        <v>1094.7501999999999</v>
      </c>
      <c r="CS42" s="2">
        <f t="shared" si="40"/>
        <v>49.87</v>
      </c>
      <c r="CT42" s="2">
        <f t="shared" si="41"/>
        <v>66.14</v>
      </c>
      <c r="CU42" s="2">
        <f t="shared" si="42"/>
        <v>0</v>
      </c>
      <c r="CV42" s="2">
        <f t="shared" si="43"/>
        <v>7.0355999999999996</v>
      </c>
      <c r="CW42" s="2">
        <f t="shared" si="44"/>
        <v>3.6348000000000003</v>
      </c>
      <c r="CX42" s="2">
        <f t="shared" si="45"/>
        <v>0</v>
      </c>
      <c r="CY42" s="2">
        <f t="shared" si="46"/>
        <v>119.49029999999999</v>
      </c>
      <c r="CZ42" s="2">
        <f t="shared" si="47"/>
        <v>69.605999999999995</v>
      </c>
      <c r="DA42" s="2"/>
      <c r="DB42" s="2">
        <v>29</v>
      </c>
      <c r="DC42" s="2" t="s">
        <v>3</v>
      </c>
      <c r="DD42" s="2" t="s">
        <v>3</v>
      </c>
      <c r="DE42" s="2" t="s">
        <v>47</v>
      </c>
      <c r="DF42" s="2" t="s">
        <v>47</v>
      </c>
      <c r="DG42" s="2" t="s">
        <v>47</v>
      </c>
      <c r="DH42" s="2" t="s">
        <v>3</v>
      </c>
      <c r="DI42" s="2" t="s">
        <v>47</v>
      </c>
      <c r="DJ42" s="2" t="s">
        <v>47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37</v>
      </c>
      <c r="DW42" s="2" t="s">
        <v>37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49994268</v>
      </c>
      <c r="EF42" s="2">
        <v>2</v>
      </c>
      <c r="EG42" s="2" t="s">
        <v>26</v>
      </c>
      <c r="EH42" s="2">
        <v>27</v>
      </c>
      <c r="EI42" s="2" t="s">
        <v>27</v>
      </c>
      <c r="EJ42" s="2">
        <v>1</v>
      </c>
      <c r="EK42" s="2">
        <v>33001</v>
      </c>
      <c r="EL42" s="2" t="s">
        <v>27</v>
      </c>
      <c r="EM42" s="2" t="s">
        <v>28</v>
      </c>
      <c r="EN42" s="2"/>
      <c r="EO42" s="2" t="s">
        <v>48</v>
      </c>
      <c r="EP42" s="2"/>
      <c r="EQ42" s="2">
        <v>131072</v>
      </c>
      <c r="ER42" s="2">
        <v>1488.32</v>
      </c>
      <c r="ES42" s="2">
        <v>0</v>
      </c>
      <c r="ET42" s="2">
        <v>1403.53</v>
      </c>
      <c r="EU42" s="2">
        <v>63.94</v>
      </c>
      <c r="EV42" s="2">
        <v>84.79</v>
      </c>
      <c r="EW42" s="2">
        <v>9.02</v>
      </c>
      <c r="EX42" s="2">
        <v>4.66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780081145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8"/>
        <v>0</v>
      </c>
      <c r="GM42" s="2">
        <f t="shared" si="49"/>
        <v>1349.99</v>
      </c>
      <c r="GN42" s="2">
        <f t="shared" si="50"/>
        <v>1349.99</v>
      </c>
      <c r="GO42" s="2">
        <f t="shared" si="51"/>
        <v>0</v>
      </c>
      <c r="GP42" s="2">
        <f t="shared" si="52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3"/>
        <v>0</v>
      </c>
      <c r="GW42" s="2">
        <v>1</v>
      </c>
      <c r="GX42" s="2">
        <f t="shared" si="54"/>
        <v>0</v>
      </c>
      <c r="GY42" s="2"/>
      <c r="GZ42" s="2"/>
      <c r="HA42" s="2">
        <v>0</v>
      </c>
      <c r="HB42" s="2">
        <v>0</v>
      </c>
      <c r="HC42" s="2">
        <f t="shared" si="5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30</v>
      </c>
      <c r="HO42" s="2" t="s">
        <v>31</v>
      </c>
      <c r="HP42" s="2" t="s">
        <v>27</v>
      </c>
      <c r="HQ42" s="2" t="s">
        <v>27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ROW(SmtRes!A168)</f>
        <v>168</v>
      </c>
      <c r="D43">
        <f>ROW(EtalonRes!A210)</f>
        <v>210</v>
      </c>
      <c r="E43" t="s">
        <v>50</v>
      </c>
      <c r="F43" t="s">
        <v>51</v>
      </c>
      <c r="G43" t="s">
        <v>52</v>
      </c>
      <c r="H43" t="s">
        <v>37</v>
      </c>
      <c r="I43">
        <v>1</v>
      </c>
      <c r="J43">
        <v>0</v>
      </c>
      <c r="K43">
        <v>1</v>
      </c>
      <c r="O43">
        <f t="shared" si="21"/>
        <v>12301.53</v>
      </c>
      <c r="P43">
        <f t="shared" si="22"/>
        <v>0</v>
      </c>
      <c r="Q43">
        <f t="shared" si="23"/>
        <v>8933.02</v>
      </c>
      <c r="R43">
        <f t="shared" si="24"/>
        <v>2539.88</v>
      </c>
      <c r="S43">
        <f t="shared" si="25"/>
        <v>3368.51</v>
      </c>
      <c r="T43">
        <f t="shared" si="26"/>
        <v>0</v>
      </c>
      <c r="U43">
        <f t="shared" si="27"/>
        <v>7.0355999999999996</v>
      </c>
      <c r="V43">
        <f t="shared" si="28"/>
        <v>3.6347999999999998</v>
      </c>
      <c r="W43">
        <f t="shared" si="29"/>
        <v>0</v>
      </c>
      <c r="X43">
        <f t="shared" si="30"/>
        <v>6085.64</v>
      </c>
      <c r="Y43">
        <f t="shared" si="31"/>
        <v>3545.03</v>
      </c>
      <c r="AA43">
        <v>64844035</v>
      </c>
      <c r="AB43">
        <f t="shared" si="32"/>
        <v>1160.8900000000001</v>
      </c>
      <c r="AC43">
        <f t="shared" si="33"/>
        <v>0</v>
      </c>
      <c r="AD43">
        <f>ROUND(((((ET43*ROUND((0.65*1.2),7)))-((EU43*ROUND((0.65*1.2),7))))+AE43),2)</f>
        <v>1094.75</v>
      </c>
      <c r="AE43">
        <f>ROUND(((EU43*ROUND((0.65*1.2),7))),2)</f>
        <v>49.87</v>
      </c>
      <c r="AF43">
        <f>ROUND(((EV43*ROUND((0.65*1.2),7))),2)</f>
        <v>66.14</v>
      </c>
      <c r="AG43">
        <f t="shared" si="35"/>
        <v>0</v>
      </c>
      <c r="AH43">
        <f>((EW43*ROUND((0.65*1.2),7)))</f>
        <v>7.0355999999999996</v>
      </c>
      <c r="AI43">
        <f>((EX43*ROUND((0.65*1.2),7)))</f>
        <v>3.6348000000000003</v>
      </c>
      <c r="AJ43">
        <f t="shared" si="37"/>
        <v>0</v>
      </c>
      <c r="AK43">
        <v>1488.32</v>
      </c>
      <c r="AL43">
        <v>0</v>
      </c>
      <c r="AM43">
        <v>1403.53</v>
      </c>
      <c r="AN43">
        <v>63.94</v>
      </c>
      <c r="AO43">
        <v>84.79</v>
      </c>
      <c r="AP43">
        <v>0</v>
      </c>
      <c r="AQ43">
        <v>9.02</v>
      </c>
      <c r="AR43">
        <v>4.66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50.93</v>
      </c>
      <c r="BB43">
        <v>8.16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53</v>
      </c>
      <c r="BM43">
        <v>33001</v>
      </c>
      <c r="BN43">
        <v>0</v>
      </c>
      <c r="BO43" t="s">
        <v>51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428</v>
      </c>
      <c r="CO43">
        <v>0</v>
      </c>
      <c r="CP43">
        <f t="shared" si="38"/>
        <v>12301.53</v>
      </c>
      <c r="CQ43">
        <f t="shared" si="39"/>
        <v>0</v>
      </c>
      <c r="CR43">
        <f>((((ET43*ROUND((0.65*1.2),7)))*BB43-((EU43*ROUND((0.65*1.2),7)))*BS43)+AE43*BS43)</f>
        <v>8933.0247680000011</v>
      </c>
      <c r="CS43">
        <f t="shared" si="40"/>
        <v>2539.8790999999997</v>
      </c>
      <c r="CT43">
        <f t="shared" si="41"/>
        <v>3368.5102000000002</v>
      </c>
      <c r="CU43">
        <f t="shared" si="42"/>
        <v>0</v>
      </c>
      <c r="CV43">
        <f t="shared" si="43"/>
        <v>7.0355999999999996</v>
      </c>
      <c r="CW43">
        <f t="shared" si="44"/>
        <v>3.6348000000000003</v>
      </c>
      <c r="CX43">
        <f t="shared" si="45"/>
        <v>0</v>
      </c>
      <c r="CY43">
        <f t="shared" si="46"/>
        <v>6085.6417000000001</v>
      </c>
      <c r="CZ43">
        <f t="shared" si="47"/>
        <v>3545.0340000000001</v>
      </c>
      <c r="DB43">
        <v>31</v>
      </c>
      <c r="DC43" t="s">
        <v>3</v>
      </c>
      <c r="DD43" t="s">
        <v>3</v>
      </c>
      <c r="DE43" t="s">
        <v>47</v>
      </c>
      <c r="DF43" t="s">
        <v>47</v>
      </c>
      <c r="DG43" t="s">
        <v>47</v>
      </c>
      <c r="DH43" t="s">
        <v>3</v>
      </c>
      <c r="DI43" t="s">
        <v>47</v>
      </c>
      <c r="DJ43" t="s">
        <v>47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37</v>
      </c>
      <c r="DW43" t="s">
        <v>37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49994268</v>
      </c>
      <c r="EF43">
        <v>2</v>
      </c>
      <c r="EG43" t="s">
        <v>26</v>
      </c>
      <c r="EH43">
        <v>27</v>
      </c>
      <c r="EI43" t="s">
        <v>27</v>
      </c>
      <c r="EJ43">
        <v>1</v>
      </c>
      <c r="EK43">
        <v>33001</v>
      </c>
      <c r="EL43" t="s">
        <v>27</v>
      </c>
      <c r="EM43" t="s">
        <v>28</v>
      </c>
      <c r="EO43" t="s">
        <v>48</v>
      </c>
      <c r="EQ43">
        <v>131072</v>
      </c>
      <c r="ER43">
        <v>1488.32</v>
      </c>
      <c r="ES43">
        <v>0</v>
      </c>
      <c r="ET43">
        <v>1403.53</v>
      </c>
      <c r="EU43">
        <v>63.94</v>
      </c>
      <c r="EV43">
        <v>84.79</v>
      </c>
      <c r="EW43">
        <v>9.02</v>
      </c>
      <c r="EX43">
        <v>4.66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780081145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48"/>
        <v>0</v>
      </c>
      <c r="GM43">
        <f t="shared" si="49"/>
        <v>21932.2</v>
      </c>
      <c r="GN43">
        <f t="shared" si="50"/>
        <v>21932.2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30</v>
      </c>
      <c r="HO43" t="s">
        <v>31</v>
      </c>
      <c r="HP43" t="s">
        <v>27</v>
      </c>
      <c r="HQ43" t="s">
        <v>27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ROW(SmtRes!A177)</f>
        <v>177</v>
      </c>
      <c r="D44" s="2">
        <f>ROW(EtalonRes!A219)</f>
        <v>219</v>
      </c>
      <c r="E44" s="2" t="s">
        <v>54</v>
      </c>
      <c r="F44" s="2" t="s">
        <v>51</v>
      </c>
      <c r="G44" s="2" t="s">
        <v>52</v>
      </c>
      <c r="H44" s="2" t="s">
        <v>37</v>
      </c>
      <c r="I44" s="2">
        <v>1</v>
      </c>
      <c r="J44" s="2">
        <v>0</v>
      </c>
      <c r="K44" s="2">
        <v>1</v>
      </c>
      <c r="L44" s="2"/>
      <c r="M44" s="2"/>
      <c r="N44" s="2"/>
      <c r="O44" s="2">
        <f t="shared" si="21"/>
        <v>1451.11</v>
      </c>
      <c r="P44" s="2">
        <f t="shared" si="22"/>
        <v>0</v>
      </c>
      <c r="Q44" s="2">
        <f t="shared" si="23"/>
        <v>1368.44</v>
      </c>
      <c r="R44" s="2">
        <f t="shared" si="24"/>
        <v>62.34</v>
      </c>
      <c r="S44" s="2">
        <f t="shared" si="25"/>
        <v>82.67</v>
      </c>
      <c r="T44" s="2">
        <f t="shared" si="26"/>
        <v>0</v>
      </c>
      <c r="U44" s="2">
        <f t="shared" si="27"/>
        <v>8.7944999999999993</v>
      </c>
      <c r="V44" s="2">
        <f t="shared" si="28"/>
        <v>4.5434999999999999</v>
      </c>
      <c r="W44" s="2">
        <f t="shared" si="29"/>
        <v>0</v>
      </c>
      <c r="X44" s="2">
        <f t="shared" si="30"/>
        <v>149.36000000000001</v>
      </c>
      <c r="Y44" s="2">
        <f t="shared" si="31"/>
        <v>87.01</v>
      </c>
      <c r="Z44" s="2"/>
      <c r="AA44" s="2">
        <v>64844037</v>
      </c>
      <c r="AB44" s="2">
        <f t="shared" si="32"/>
        <v>1451.11</v>
      </c>
      <c r="AC44" s="2">
        <f>ROUND(((ES44*ROUND((1+0.25),7))),2)</f>
        <v>0</v>
      </c>
      <c r="AD44" s="2">
        <f>ROUND(((((ET44*ROUND(((0.65*(1+0.25))*1.2),7)))-((EU44*ROUND(((0.65*(1+0.25))*1.2),7))))+AE44),2)</f>
        <v>1368.44</v>
      </c>
      <c r="AE44" s="2">
        <f>ROUND(((EU44*ROUND(((0.65*(1+0.25))*1.2),7))),2)</f>
        <v>62.34</v>
      </c>
      <c r="AF44" s="2">
        <f>ROUND(((EV44*ROUND(((0.65*(1+0.25))*1.2),7))),2)</f>
        <v>82.67</v>
      </c>
      <c r="AG44" s="2">
        <f t="shared" si="35"/>
        <v>0</v>
      </c>
      <c r="AH44" s="2">
        <f>((EW44*ROUND(((0.65*(1+0.25))*1.2),7)))</f>
        <v>8.7944999999999993</v>
      </c>
      <c r="AI44" s="2">
        <f>((EX44*ROUND(((0.65*(1+0.25))*1.2),7)))</f>
        <v>4.5434999999999999</v>
      </c>
      <c r="AJ44" s="2">
        <f t="shared" si="37"/>
        <v>0</v>
      </c>
      <c r="AK44" s="2">
        <v>1488.32</v>
      </c>
      <c r="AL44" s="2">
        <v>0</v>
      </c>
      <c r="AM44" s="2">
        <v>1403.53</v>
      </c>
      <c r="AN44" s="2">
        <v>63.94</v>
      </c>
      <c r="AO44" s="2">
        <v>84.79</v>
      </c>
      <c r="AP44" s="2">
        <v>0</v>
      </c>
      <c r="AQ44" s="2">
        <v>9.02</v>
      </c>
      <c r="AR44" s="2">
        <v>4.66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53</v>
      </c>
      <c r="BK44" s="2"/>
      <c r="BL44" s="2"/>
      <c r="BM44" s="2">
        <v>33001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430</v>
      </c>
      <c r="CO44" s="2">
        <v>0</v>
      </c>
      <c r="CP44" s="2">
        <f t="shared" si="38"/>
        <v>1451.1100000000001</v>
      </c>
      <c r="CQ44" s="2">
        <f t="shared" si="39"/>
        <v>0</v>
      </c>
      <c r="CR44" s="2">
        <f>((((ET44*ROUND(((0.65*(1+0.25))*1.2),7)))*BB44-((EU44*ROUND(((0.65*(1+0.25))*1.2),7)))*BS44)+AE44*BS44)</f>
        <v>1368.4402499999999</v>
      </c>
      <c r="CS44" s="2">
        <f t="shared" si="40"/>
        <v>62.34</v>
      </c>
      <c r="CT44" s="2">
        <f t="shared" si="41"/>
        <v>82.67</v>
      </c>
      <c r="CU44" s="2">
        <f t="shared" si="42"/>
        <v>0</v>
      </c>
      <c r="CV44" s="2">
        <f t="shared" si="43"/>
        <v>8.7944999999999993</v>
      </c>
      <c r="CW44" s="2">
        <f t="shared" si="44"/>
        <v>4.5434999999999999</v>
      </c>
      <c r="CX44" s="2">
        <f t="shared" si="45"/>
        <v>0</v>
      </c>
      <c r="CY44" s="2">
        <f t="shared" si="46"/>
        <v>149.3603</v>
      </c>
      <c r="CZ44" s="2">
        <f t="shared" si="47"/>
        <v>87.005999999999986</v>
      </c>
      <c r="DA44" s="2"/>
      <c r="DB44" s="2">
        <v>33</v>
      </c>
      <c r="DC44" s="2" t="s">
        <v>3</v>
      </c>
      <c r="DD44" s="2" t="s">
        <v>55</v>
      </c>
      <c r="DE44" s="2" t="s">
        <v>56</v>
      </c>
      <c r="DF44" s="2" t="s">
        <v>56</v>
      </c>
      <c r="DG44" s="2" t="s">
        <v>56</v>
      </c>
      <c r="DH44" s="2" t="s">
        <v>3</v>
      </c>
      <c r="DI44" s="2" t="s">
        <v>56</v>
      </c>
      <c r="DJ44" s="2" t="s">
        <v>56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37</v>
      </c>
      <c r="DW44" s="2" t="s">
        <v>37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49994268</v>
      </c>
      <c r="EF44" s="2">
        <v>2</v>
      </c>
      <c r="EG44" s="2" t="s">
        <v>26</v>
      </c>
      <c r="EH44" s="2">
        <v>27</v>
      </c>
      <c r="EI44" s="2" t="s">
        <v>27</v>
      </c>
      <c r="EJ44" s="2">
        <v>1</v>
      </c>
      <c r="EK44" s="2">
        <v>33001</v>
      </c>
      <c r="EL44" s="2" t="s">
        <v>27</v>
      </c>
      <c r="EM44" s="2" t="s">
        <v>28</v>
      </c>
      <c r="EN44" s="2"/>
      <c r="EO44" s="2" t="s">
        <v>57</v>
      </c>
      <c r="EP44" s="2"/>
      <c r="EQ44" s="2">
        <v>131072</v>
      </c>
      <c r="ER44" s="2">
        <v>1488.32</v>
      </c>
      <c r="ES44" s="2">
        <v>0</v>
      </c>
      <c r="ET44" s="2">
        <v>1403.53</v>
      </c>
      <c r="EU44" s="2">
        <v>63.94</v>
      </c>
      <c r="EV44" s="2">
        <v>84.79</v>
      </c>
      <c r="EW44" s="2">
        <v>9.02</v>
      </c>
      <c r="EX44" s="2">
        <v>4.66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780081145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8"/>
        <v>0</v>
      </c>
      <c r="GM44" s="2">
        <f t="shared" si="49"/>
        <v>1687.48</v>
      </c>
      <c r="GN44" s="2">
        <f t="shared" si="50"/>
        <v>1687.48</v>
      </c>
      <c r="GO44" s="2">
        <f t="shared" si="51"/>
        <v>0</v>
      </c>
      <c r="GP44" s="2">
        <f t="shared" si="52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3"/>
        <v>0</v>
      </c>
      <c r="GW44" s="2">
        <v>1</v>
      </c>
      <c r="GX44" s="2">
        <f t="shared" si="54"/>
        <v>0</v>
      </c>
      <c r="GY44" s="2"/>
      <c r="GZ44" s="2"/>
      <c r="HA44" s="2">
        <v>0</v>
      </c>
      <c r="HB44" s="2">
        <v>0</v>
      </c>
      <c r="HC44" s="2">
        <f t="shared" si="55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30</v>
      </c>
      <c r="HO44" s="2" t="s">
        <v>31</v>
      </c>
      <c r="HP44" s="2" t="s">
        <v>27</v>
      </c>
      <c r="HQ44" s="2" t="s">
        <v>27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ROW(SmtRes!A186)</f>
        <v>186</v>
      </c>
      <c r="D45">
        <f>ROW(EtalonRes!A228)</f>
        <v>228</v>
      </c>
      <c r="E45" t="s">
        <v>54</v>
      </c>
      <c r="F45" t="s">
        <v>51</v>
      </c>
      <c r="G45" t="s">
        <v>52</v>
      </c>
      <c r="H45" t="s">
        <v>37</v>
      </c>
      <c r="I45">
        <v>1</v>
      </c>
      <c r="J45">
        <v>0</v>
      </c>
      <c r="K45">
        <v>1</v>
      </c>
      <c r="O45">
        <f t="shared" si="21"/>
        <v>15376.79</v>
      </c>
      <c r="P45">
        <f t="shared" si="22"/>
        <v>0</v>
      </c>
      <c r="Q45">
        <f t="shared" si="23"/>
        <v>11166.41</v>
      </c>
      <c r="R45">
        <f t="shared" si="24"/>
        <v>3174.98</v>
      </c>
      <c r="S45">
        <f t="shared" si="25"/>
        <v>4210.38</v>
      </c>
      <c r="T45">
        <f t="shared" si="26"/>
        <v>0</v>
      </c>
      <c r="U45">
        <f t="shared" si="27"/>
        <v>8.7944999999999993</v>
      </c>
      <c r="V45">
        <f t="shared" si="28"/>
        <v>4.5434999999999999</v>
      </c>
      <c r="W45">
        <f t="shared" si="29"/>
        <v>0</v>
      </c>
      <c r="X45">
        <f t="shared" si="30"/>
        <v>7606.92</v>
      </c>
      <c r="Y45">
        <f t="shared" si="31"/>
        <v>4431.22</v>
      </c>
      <c r="AA45">
        <v>64844035</v>
      </c>
      <c r="AB45">
        <f t="shared" si="32"/>
        <v>1451.11</v>
      </c>
      <c r="AC45">
        <f>ROUND(((ES45*ROUND((1+0.25),7))),2)</f>
        <v>0</v>
      </c>
      <c r="AD45">
        <f>ROUND(((((ET45*ROUND(((0.65*(1+0.25))*1.2),7)))-((EU45*ROUND(((0.65*(1+0.25))*1.2),7))))+AE45),2)</f>
        <v>1368.44</v>
      </c>
      <c r="AE45">
        <f>ROUND(((EU45*ROUND(((0.65*(1+0.25))*1.2),7))),2)</f>
        <v>62.34</v>
      </c>
      <c r="AF45">
        <f>ROUND(((EV45*ROUND(((0.65*(1+0.25))*1.2),7))),2)</f>
        <v>82.67</v>
      </c>
      <c r="AG45">
        <f t="shared" si="35"/>
        <v>0</v>
      </c>
      <c r="AH45">
        <f>((EW45*ROUND(((0.65*(1+0.25))*1.2),7)))</f>
        <v>8.7944999999999993</v>
      </c>
      <c r="AI45">
        <f>((EX45*ROUND(((0.65*(1+0.25))*1.2),7)))</f>
        <v>4.5434999999999999</v>
      </c>
      <c r="AJ45">
        <f t="shared" si="37"/>
        <v>0</v>
      </c>
      <c r="AK45">
        <v>1488.32</v>
      </c>
      <c r="AL45">
        <v>0</v>
      </c>
      <c r="AM45">
        <v>1403.53</v>
      </c>
      <c r="AN45">
        <v>63.94</v>
      </c>
      <c r="AO45">
        <v>84.79</v>
      </c>
      <c r="AP45">
        <v>0</v>
      </c>
      <c r="AQ45">
        <v>9.02</v>
      </c>
      <c r="AR45">
        <v>4.66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50.93</v>
      </c>
      <c r="BB45">
        <v>8.16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53</v>
      </c>
      <c r="BM45">
        <v>33001</v>
      </c>
      <c r="BN45">
        <v>0</v>
      </c>
      <c r="BO45" t="s">
        <v>51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430</v>
      </c>
      <c r="CO45">
        <v>0</v>
      </c>
      <c r="CP45">
        <f t="shared" si="38"/>
        <v>15376.79</v>
      </c>
      <c r="CQ45">
        <f t="shared" si="39"/>
        <v>0</v>
      </c>
      <c r="CR45">
        <f>((((ET45*ROUND(((0.65*(1+0.25))*1.2),7)))*BB45-((EU45*ROUND(((0.65*(1+0.25))*1.2),7)))*BS45)+AE45*BS45)</f>
        <v>11166.408285000001</v>
      </c>
      <c r="CS45">
        <f t="shared" si="40"/>
        <v>3174.9762000000001</v>
      </c>
      <c r="CT45">
        <f t="shared" si="41"/>
        <v>4210.3831</v>
      </c>
      <c r="CU45">
        <f t="shared" si="42"/>
        <v>0</v>
      </c>
      <c r="CV45">
        <f t="shared" si="43"/>
        <v>8.7944999999999993</v>
      </c>
      <c r="CW45">
        <f t="shared" si="44"/>
        <v>4.5434999999999999</v>
      </c>
      <c r="CX45">
        <f t="shared" si="45"/>
        <v>0</v>
      </c>
      <c r="CY45">
        <f t="shared" si="46"/>
        <v>7606.9208000000008</v>
      </c>
      <c r="CZ45">
        <f t="shared" si="47"/>
        <v>4431.2160000000003</v>
      </c>
      <c r="DB45">
        <v>35</v>
      </c>
      <c r="DC45" t="s">
        <v>3</v>
      </c>
      <c r="DD45" t="s">
        <v>55</v>
      </c>
      <c r="DE45" t="s">
        <v>56</v>
      </c>
      <c r="DF45" t="s">
        <v>56</v>
      </c>
      <c r="DG45" t="s">
        <v>56</v>
      </c>
      <c r="DH45" t="s">
        <v>3</v>
      </c>
      <c r="DI45" t="s">
        <v>56</v>
      </c>
      <c r="DJ45" t="s">
        <v>56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37</v>
      </c>
      <c r="DW45" t="s">
        <v>37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49994268</v>
      </c>
      <c r="EF45">
        <v>2</v>
      </c>
      <c r="EG45" t="s">
        <v>26</v>
      </c>
      <c r="EH45">
        <v>27</v>
      </c>
      <c r="EI45" t="s">
        <v>27</v>
      </c>
      <c r="EJ45">
        <v>1</v>
      </c>
      <c r="EK45">
        <v>33001</v>
      </c>
      <c r="EL45" t="s">
        <v>27</v>
      </c>
      <c r="EM45" t="s">
        <v>28</v>
      </c>
      <c r="EO45" t="s">
        <v>57</v>
      </c>
      <c r="EQ45">
        <v>131072</v>
      </c>
      <c r="ER45">
        <v>1488.32</v>
      </c>
      <c r="ES45">
        <v>0</v>
      </c>
      <c r="ET45">
        <v>1403.53</v>
      </c>
      <c r="EU45">
        <v>63.94</v>
      </c>
      <c r="EV45">
        <v>84.79</v>
      </c>
      <c r="EW45">
        <v>9.02</v>
      </c>
      <c r="EX45">
        <v>4.66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780081145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48"/>
        <v>0</v>
      </c>
      <c r="GM45">
        <f t="shared" si="49"/>
        <v>27414.93</v>
      </c>
      <c r="GN45">
        <f t="shared" si="50"/>
        <v>27414.93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30</v>
      </c>
      <c r="HO45" t="s">
        <v>31</v>
      </c>
      <c r="HP45" t="s">
        <v>27</v>
      </c>
      <c r="HQ45" t="s">
        <v>27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ROW(SmtRes!A189)</f>
        <v>189</v>
      </c>
      <c r="D46" s="2">
        <f>ROW(EtalonRes!A231)</f>
        <v>231</v>
      </c>
      <c r="E46" s="2" t="s">
        <v>58</v>
      </c>
      <c r="F46" s="2" t="s">
        <v>59</v>
      </c>
      <c r="G46" s="2" t="s">
        <v>60</v>
      </c>
      <c r="H46" s="2" t="s">
        <v>61</v>
      </c>
      <c r="I46" s="2">
        <f>ROUND((12698.4+3217.5+2310.32+4228.4+1072.5+178.72)/1000,7)</f>
        <v>23.705839999999998</v>
      </c>
      <c r="J46" s="2">
        <v>0</v>
      </c>
      <c r="K46" s="2">
        <f>ROUND((12698.4+3217.5+2310.32+4228.4+1072.5+178.72)/1000,7)</f>
        <v>23.705839999999998</v>
      </c>
      <c r="L46" s="2"/>
      <c r="M46" s="2"/>
      <c r="N46" s="2"/>
      <c r="O46" s="2">
        <f t="shared" si="21"/>
        <v>452.31</v>
      </c>
      <c r="P46" s="2">
        <f t="shared" si="22"/>
        <v>0</v>
      </c>
      <c r="Q46" s="2">
        <f t="shared" si="23"/>
        <v>313.63</v>
      </c>
      <c r="R46" s="2">
        <f t="shared" si="24"/>
        <v>70.88</v>
      </c>
      <c r="S46" s="2">
        <f t="shared" si="25"/>
        <v>138.68</v>
      </c>
      <c r="T46" s="2">
        <f t="shared" si="26"/>
        <v>0</v>
      </c>
      <c r="U46" s="2">
        <f t="shared" si="27"/>
        <v>6.8509878000000004</v>
      </c>
      <c r="V46" s="2">
        <f t="shared" si="28"/>
        <v>2.7024658000000001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64844037</v>
      </c>
      <c r="AB46" s="2">
        <f t="shared" si="32"/>
        <v>19.079999999999998</v>
      </c>
      <c r="AC46" s="2">
        <f t="shared" ref="AC46:AC51" si="58">ROUND((ES46),2)</f>
        <v>0</v>
      </c>
      <c r="AD46" s="2">
        <f>ROUND(((ET46)+ROUND(((EU46)*1.6),2)),2)</f>
        <v>13.23</v>
      </c>
      <c r="AE46" s="2">
        <f>ROUND(((EU46)+ROUND(((EU46)*1.6),2)),2)</f>
        <v>2.99</v>
      </c>
      <c r="AF46" s="2">
        <f>ROUND(((EV46)+ROUND(((EV46)*1.6),2)),2)</f>
        <v>5.85</v>
      </c>
      <c r="AG46" s="2">
        <f t="shared" si="35"/>
        <v>0</v>
      </c>
      <c r="AH46" s="2">
        <f t="shared" ref="AH46:AI51" si="59">(EW46)</f>
        <v>0.28899999999999998</v>
      </c>
      <c r="AI46" s="2">
        <f t="shared" si="59"/>
        <v>0.114</v>
      </c>
      <c r="AJ46" s="2">
        <f t="shared" si="37"/>
        <v>0</v>
      </c>
      <c r="AK46" s="2">
        <v>19.079999999999998</v>
      </c>
      <c r="AL46" s="2">
        <v>0</v>
      </c>
      <c r="AM46" s="2">
        <v>11.39</v>
      </c>
      <c r="AN46" s="2">
        <v>1.1499999999999999</v>
      </c>
      <c r="AO46" s="2">
        <v>2.25</v>
      </c>
      <c r="AP46" s="2">
        <v>0</v>
      </c>
      <c r="AQ46" s="2">
        <v>0.28899999999999998</v>
      </c>
      <c r="AR46" s="2">
        <v>0.114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62</v>
      </c>
      <c r="BK46" s="2"/>
      <c r="BL46" s="2"/>
      <c r="BM46" s="2">
        <v>700004</v>
      </c>
      <c r="BN46" s="2">
        <v>0</v>
      </c>
      <c r="BO46" s="2" t="s">
        <v>3</v>
      </c>
      <c r="BP46" s="2">
        <v>0</v>
      </c>
      <c r="BQ46" s="2">
        <v>19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8"/>
        <v>452.31</v>
      </c>
      <c r="CQ46" s="2">
        <f t="shared" si="39"/>
        <v>0</v>
      </c>
      <c r="CR46" s="2">
        <f t="shared" ref="CR46:CR51" si="60">(((ET46)*BB46-(EU46)*BS46)+AE46*BS46)</f>
        <v>13.23</v>
      </c>
      <c r="CS46" s="2">
        <f t="shared" si="40"/>
        <v>2.99</v>
      </c>
      <c r="CT46" s="2">
        <f t="shared" si="41"/>
        <v>5.85</v>
      </c>
      <c r="CU46" s="2">
        <f t="shared" si="42"/>
        <v>0</v>
      </c>
      <c r="CV46" s="2">
        <f t="shared" si="43"/>
        <v>0.28899999999999998</v>
      </c>
      <c r="CW46" s="2">
        <f t="shared" si="44"/>
        <v>0.114</v>
      </c>
      <c r="CX46" s="2">
        <f t="shared" si="45"/>
        <v>0</v>
      </c>
      <c r="CY46" s="2">
        <f t="shared" si="46"/>
        <v>0</v>
      </c>
      <c r="CZ46" s="2">
        <f t="shared" si="47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61</v>
      </c>
      <c r="DW46" s="2" t="s">
        <v>61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49994439</v>
      </c>
      <c r="EF46" s="2">
        <v>19</v>
      </c>
      <c r="EG46" s="2" t="s">
        <v>63</v>
      </c>
      <c r="EH46" s="2">
        <v>106</v>
      </c>
      <c r="EI46" s="2" t="s">
        <v>63</v>
      </c>
      <c r="EJ46" s="2">
        <v>1</v>
      </c>
      <c r="EK46" s="2">
        <v>700004</v>
      </c>
      <c r="EL46" s="2" t="s">
        <v>63</v>
      </c>
      <c r="EM46" s="2" t="s">
        <v>64</v>
      </c>
      <c r="EN46" s="2"/>
      <c r="EO46" s="2" t="s">
        <v>3</v>
      </c>
      <c r="EP46" s="2"/>
      <c r="EQ46" s="2">
        <v>131072</v>
      </c>
      <c r="ER46" s="2">
        <v>19.079999999999998</v>
      </c>
      <c r="ES46" s="2">
        <v>0</v>
      </c>
      <c r="ET46" s="2">
        <v>11.39</v>
      </c>
      <c r="EU46" s="2">
        <v>1.1499999999999999</v>
      </c>
      <c r="EV46" s="2">
        <v>2.25</v>
      </c>
      <c r="EW46" s="2">
        <v>0.28899999999999998</v>
      </c>
      <c r="EX46" s="2">
        <v>0.114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1054535502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8"/>
        <v>0</v>
      </c>
      <c r="GM46" s="2">
        <f t="shared" si="49"/>
        <v>452.31</v>
      </c>
      <c r="GN46" s="2">
        <f t="shared" si="50"/>
        <v>452.31</v>
      </c>
      <c r="GO46" s="2">
        <f t="shared" si="51"/>
        <v>0</v>
      </c>
      <c r="GP46" s="2">
        <f t="shared" si="52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3"/>
        <v>0</v>
      </c>
      <c r="GW46" s="2">
        <v>1</v>
      </c>
      <c r="GX46" s="2">
        <f t="shared" si="54"/>
        <v>0</v>
      </c>
      <c r="GY46" s="2"/>
      <c r="GZ46" s="2"/>
      <c r="HA46" s="2">
        <v>0</v>
      </c>
      <c r="HB46" s="2">
        <v>0</v>
      </c>
      <c r="HC46" s="2">
        <f t="shared" si="55"/>
        <v>0</v>
      </c>
      <c r="HD46" s="2">
        <f t="shared" ref="HD46:HD51" si="61">GM46</f>
        <v>452.31</v>
      </c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ROW(SmtRes!A192)</f>
        <v>192</v>
      </c>
      <c r="D47">
        <f>ROW(EtalonRes!A234)</f>
        <v>234</v>
      </c>
      <c r="E47" t="s">
        <v>58</v>
      </c>
      <c r="F47" t="s">
        <v>59</v>
      </c>
      <c r="G47" t="s">
        <v>60</v>
      </c>
      <c r="H47" t="s">
        <v>61</v>
      </c>
      <c r="I47">
        <f>ROUND((12698.4+3217.5+2310.32+4228.4+1072.5+178.72)/1000,7)</f>
        <v>23.705839999999998</v>
      </c>
      <c r="J47">
        <v>0</v>
      </c>
      <c r="K47">
        <f>ROUND((12698.4+3217.5+2310.32+4228.4+1072.5+178.72)/1000,7)</f>
        <v>23.705839999999998</v>
      </c>
      <c r="O47">
        <f t="shared" si="21"/>
        <v>12488.21</v>
      </c>
      <c r="P47">
        <f t="shared" si="22"/>
        <v>0</v>
      </c>
      <c r="Q47">
        <f t="shared" si="23"/>
        <v>8659.2800000000007</v>
      </c>
      <c r="R47">
        <f t="shared" si="24"/>
        <v>1957.01</v>
      </c>
      <c r="S47">
        <f t="shared" si="25"/>
        <v>3828.93</v>
      </c>
      <c r="T47">
        <f t="shared" si="26"/>
        <v>0</v>
      </c>
      <c r="U47">
        <f t="shared" si="27"/>
        <v>6.8509878000000004</v>
      </c>
      <c r="V47">
        <f t="shared" si="28"/>
        <v>2.7024658000000001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64844035</v>
      </c>
      <c r="AB47">
        <f t="shared" si="32"/>
        <v>19.079999999999998</v>
      </c>
      <c r="AC47">
        <f t="shared" si="58"/>
        <v>0</v>
      </c>
      <c r="AD47">
        <f>ROUND(((ET47)+ROUND(((EU47)*1.6),2)),2)</f>
        <v>13.23</v>
      </c>
      <c r="AE47">
        <f>ROUND(((EU47)+ROUND(((EU47)*1.6),2)),2)</f>
        <v>2.99</v>
      </c>
      <c r="AF47">
        <f>ROUND(((EV47)+ROUND(((EV47)*1.6),2)),2)</f>
        <v>5.85</v>
      </c>
      <c r="AG47">
        <f t="shared" si="35"/>
        <v>0</v>
      </c>
      <c r="AH47">
        <f t="shared" si="59"/>
        <v>0.28899999999999998</v>
      </c>
      <c r="AI47">
        <f t="shared" si="59"/>
        <v>0.114</v>
      </c>
      <c r="AJ47">
        <f t="shared" si="37"/>
        <v>0</v>
      </c>
      <c r="AK47">
        <v>19.079999999999998</v>
      </c>
      <c r="AL47">
        <v>0</v>
      </c>
      <c r="AM47">
        <v>11.39</v>
      </c>
      <c r="AN47">
        <v>1.1499999999999999</v>
      </c>
      <c r="AO47">
        <v>2.25</v>
      </c>
      <c r="AP47">
        <v>0</v>
      </c>
      <c r="AQ47">
        <v>0.28899999999999998</v>
      </c>
      <c r="AR47">
        <v>0.114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27.61</v>
      </c>
      <c r="BB47">
        <v>27.61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62</v>
      </c>
      <c r="BM47">
        <v>700004</v>
      </c>
      <c r="BN47">
        <v>0</v>
      </c>
      <c r="BO47" t="s">
        <v>3</v>
      </c>
      <c r="BP47">
        <v>0</v>
      </c>
      <c r="BQ47">
        <v>19</v>
      </c>
      <c r="BR47">
        <v>0</v>
      </c>
      <c r="BS47">
        <v>27.61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8"/>
        <v>12488.210000000001</v>
      </c>
      <c r="CQ47">
        <f t="shared" si="39"/>
        <v>0</v>
      </c>
      <c r="CR47">
        <f t="shared" si="60"/>
        <v>365.28030000000001</v>
      </c>
      <c r="CS47">
        <f t="shared" si="40"/>
        <v>82.553899999999999</v>
      </c>
      <c r="CT47">
        <f t="shared" si="41"/>
        <v>161.51849999999999</v>
      </c>
      <c r="CU47">
        <f t="shared" si="42"/>
        <v>0</v>
      </c>
      <c r="CV47">
        <f t="shared" si="43"/>
        <v>0.28899999999999998</v>
      </c>
      <c r="CW47">
        <f t="shared" si="44"/>
        <v>0.114</v>
      </c>
      <c r="CX47">
        <f t="shared" si="45"/>
        <v>0</v>
      </c>
      <c r="CY47">
        <f t="shared" si="46"/>
        <v>0</v>
      </c>
      <c r="CZ47">
        <f t="shared" si="47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61</v>
      </c>
      <c r="DW47" t="s">
        <v>61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49994439</v>
      </c>
      <c r="EF47">
        <v>19</v>
      </c>
      <c r="EG47" t="s">
        <v>63</v>
      </c>
      <c r="EH47">
        <v>106</v>
      </c>
      <c r="EI47" t="s">
        <v>63</v>
      </c>
      <c r="EJ47">
        <v>1</v>
      </c>
      <c r="EK47">
        <v>700004</v>
      </c>
      <c r="EL47" t="s">
        <v>63</v>
      </c>
      <c r="EM47" t="s">
        <v>64</v>
      </c>
      <c r="EO47" t="s">
        <v>3</v>
      </c>
      <c r="EQ47">
        <v>131072</v>
      </c>
      <c r="ER47">
        <v>19.079999999999998</v>
      </c>
      <c r="ES47">
        <v>0</v>
      </c>
      <c r="ET47">
        <v>11.39</v>
      </c>
      <c r="EU47">
        <v>1.1499999999999999</v>
      </c>
      <c r="EV47">
        <v>2.25</v>
      </c>
      <c r="EW47">
        <v>0.28899999999999998</v>
      </c>
      <c r="EX47">
        <v>0.114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1054535502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48"/>
        <v>0</v>
      </c>
      <c r="GM47">
        <f t="shared" si="49"/>
        <v>12488.21</v>
      </c>
      <c r="GN47">
        <f t="shared" si="50"/>
        <v>12488.21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D47">
        <f t="shared" si="61"/>
        <v>12488.21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ROW(SmtRes!A193)</f>
        <v>193</v>
      </c>
      <c r="D48" s="2">
        <f>ROW(EtalonRes!A235)</f>
        <v>235</v>
      </c>
      <c r="E48" s="2" t="s">
        <v>65</v>
      </c>
      <c r="F48" s="2" t="s">
        <v>66</v>
      </c>
      <c r="G48" s="2" t="s">
        <v>67</v>
      </c>
      <c r="H48" s="2" t="s">
        <v>61</v>
      </c>
      <c r="I48" s="2">
        <f>ROUND(I46,7)</f>
        <v>23.705839999999998</v>
      </c>
      <c r="J48" s="2">
        <v>0</v>
      </c>
      <c r="K48" s="2">
        <f>ROUND(I46,7)</f>
        <v>23.705839999999998</v>
      </c>
      <c r="L48" s="2"/>
      <c r="M48" s="2"/>
      <c r="N48" s="2"/>
      <c r="O48" s="2">
        <f t="shared" si="21"/>
        <v>391.86</v>
      </c>
      <c r="P48" s="2">
        <f t="shared" si="22"/>
        <v>0</v>
      </c>
      <c r="Q48" s="2">
        <f t="shared" si="23"/>
        <v>391.86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64844037</v>
      </c>
      <c r="AB48" s="2">
        <f t="shared" si="32"/>
        <v>16.53</v>
      </c>
      <c r="AC48" s="2">
        <f t="shared" si="58"/>
        <v>0</v>
      </c>
      <c r="AD48" s="2">
        <f>ROUND(((ET48)+ROUND(((EU48)*1.85),2)),2)</f>
        <v>16.53</v>
      </c>
      <c r="AE48" s="2">
        <f>ROUND(((EU48)+ROUND(((EU48)*1.85),2)),2)</f>
        <v>0</v>
      </c>
      <c r="AF48" s="2">
        <f>ROUND(((EV48)+ROUND(((EV48)*1.85),2)),2)</f>
        <v>0</v>
      </c>
      <c r="AG48" s="2">
        <f t="shared" si="35"/>
        <v>0</v>
      </c>
      <c r="AH48" s="2">
        <f t="shared" si="59"/>
        <v>0</v>
      </c>
      <c r="AI48" s="2">
        <f t="shared" si="59"/>
        <v>0</v>
      </c>
      <c r="AJ48" s="2">
        <f t="shared" si="37"/>
        <v>0</v>
      </c>
      <c r="AK48" s="2">
        <v>16.53</v>
      </c>
      <c r="AL48" s="2">
        <v>0</v>
      </c>
      <c r="AM48" s="2">
        <v>16.53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68</v>
      </c>
      <c r="BK48" s="2"/>
      <c r="BL48" s="2"/>
      <c r="BM48" s="2">
        <v>700001</v>
      </c>
      <c r="BN48" s="2">
        <v>0</v>
      </c>
      <c r="BO48" s="2" t="s">
        <v>3</v>
      </c>
      <c r="BP48" s="2">
        <v>0</v>
      </c>
      <c r="BQ48" s="2">
        <v>10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8"/>
        <v>391.86</v>
      </c>
      <c r="CQ48" s="2">
        <f t="shared" si="39"/>
        <v>0</v>
      </c>
      <c r="CR48" s="2">
        <f t="shared" si="60"/>
        <v>16.53</v>
      </c>
      <c r="CS48" s="2">
        <f t="shared" si="40"/>
        <v>0</v>
      </c>
      <c r="CT48" s="2">
        <f t="shared" si="41"/>
        <v>0</v>
      </c>
      <c r="CU48" s="2">
        <f t="shared" si="42"/>
        <v>0</v>
      </c>
      <c r="CV48" s="2">
        <f t="shared" si="43"/>
        <v>0</v>
      </c>
      <c r="CW48" s="2">
        <f t="shared" si="44"/>
        <v>0</v>
      </c>
      <c r="CX48" s="2">
        <f t="shared" si="45"/>
        <v>0</v>
      </c>
      <c r="CY48" s="2">
        <f t="shared" si="46"/>
        <v>0</v>
      </c>
      <c r="CZ48" s="2">
        <f t="shared" si="47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61</v>
      </c>
      <c r="DW48" s="2" t="s">
        <v>61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49994110</v>
      </c>
      <c r="EF48" s="2">
        <v>10</v>
      </c>
      <c r="EG48" s="2" t="s">
        <v>69</v>
      </c>
      <c r="EH48" s="2">
        <v>0</v>
      </c>
      <c r="EI48" s="2" t="s">
        <v>3</v>
      </c>
      <c r="EJ48" s="2">
        <v>1</v>
      </c>
      <c r="EK48" s="2">
        <v>700001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131072</v>
      </c>
      <c r="ER48" s="2">
        <v>16.53</v>
      </c>
      <c r="ES48" s="2">
        <v>0</v>
      </c>
      <c r="ET48" s="2">
        <v>16.53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633293962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8"/>
        <v>0</v>
      </c>
      <c r="GM48" s="2">
        <f t="shared" si="49"/>
        <v>391.86</v>
      </c>
      <c r="GN48" s="2">
        <f t="shared" si="50"/>
        <v>391.86</v>
      </c>
      <c r="GO48" s="2">
        <f t="shared" si="51"/>
        <v>0</v>
      </c>
      <c r="GP48" s="2">
        <f t="shared" si="52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3"/>
        <v>0</v>
      </c>
      <c r="GW48" s="2">
        <v>1</v>
      </c>
      <c r="GX48" s="2">
        <f t="shared" si="54"/>
        <v>0</v>
      </c>
      <c r="GY48" s="2"/>
      <c r="GZ48" s="2"/>
      <c r="HA48" s="2">
        <v>0</v>
      </c>
      <c r="HB48" s="2">
        <v>0</v>
      </c>
      <c r="HC48" s="2">
        <f t="shared" si="55"/>
        <v>0</v>
      </c>
      <c r="HD48" s="2">
        <f t="shared" si="61"/>
        <v>391.86</v>
      </c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ROW(SmtRes!A194)</f>
        <v>194</v>
      </c>
      <c r="D49">
        <f>ROW(EtalonRes!A236)</f>
        <v>236</v>
      </c>
      <c r="E49" t="s">
        <v>65</v>
      </c>
      <c r="F49" t="s">
        <v>66</v>
      </c>
      <c r="G49" t="s">
        <v>67</v>
      </c>
      <c r="H49" t="s">
        <v>61</v>
      </c>
      <c r="I49">
        <f>ROUND(I47,7)</f>
        <v>23.705839999999998</v>
      </c>
      <c r="J49">
        <v>0</v>
      </c>
      <c r="K49">
        <f>ROUND(I47,7)</f>
        <v>23.705839999999998</v>
      </c>
      <c r="O49">
        <f t="shared" si="21"/>
        <v>8287.7900000000009</v>
      </c>
      <c r="P49">
        <f t="shared" si="22"/>
        <v>0</v>
      </c>
      <c r="Q49">
        <f t="shared" si="23"/>
        <v>8287.7900000000009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64844035</v>
      </c>
      <c r="AB49">
        <f t="shared" si="32"/>
        <v>16.53</v>
      </c>
      <c r="AC49">
        <f t="shared" si="58"/>
        <v>0</v>
      </c>
      <c r="AD49">
        <f>ROUND(((ET49)+ROUND(((EU49)*1.85),2)),2)</f>
        <v>16.53</v>
      </c>
      <c r="AE49">
        <f>ROUND(((EU49)+ROUND(((EU49)*1.85),2)),2)</f>
        <v>0</v>
      </c>
      <c r="AF49">
        <f>ROUND(((EV49)+ROUND(((EV49)*1.85),2)),2)</f>
        <v>0</v>
      </c>
      <c r="AG49">
        <f t="shared" si="35"/>
        <v>0</v>
      </c>
      <c r="AH49">
        <f t="shared" si="59"/>
        <v>0</v>
      </c>
      <c r="AI49">
        <f t="shared" si="59"/>
        <v>0</v>
      </c>
      <c r="AJ49">
        <f t="shared" si="37"/>
        <v>0</v>
      </c>
      <c r="AK49">
        <v>16.53</v>
      </c>
      <c r="AL49">
        <v>0</v>
      </c>
      <c r="AM49">
        <v>16.53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21.15</v>
      </c>
      <c r="BB49">
        <v>21.15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68</v>
      </c>
      <c r="BM49">
        <v>700001</v>
      </c>
      <c r="BN49">
        <v>0</v>
      </c>
      <c r="BO49" t="s">
        <v>3</v>
      </c>
      <c r="BP49">
        <v>0</v>
      </c>
      <c r="BQ49">
        <v>10</v>
      </c>
      <c r="BR49">
        <v>0</v>
      </c>
      <c r="BS49">
        <v>21.15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8"/>
        <v>8287.7900000000009</v>
      </c>
      <c r="CQ49">
        <f t="shared" si="39"/>
        <v>0</v>
      </c>
      <c r="CR49">
        <f t="shared" si="60"/>
        <v>349.60950000000003</v>
      </c>
      <c r="CS49">
        <f t="shared" si="40"/>
        <v>0</v>
      </c>
      <c r="CT49">
        <f t="shared" si="41"/>
        <v>0</v>
      </c>
      <c r="CU49">
        <f t="shared" si="42"/>
        <v>0</v>
      </c>
      <c r="CV49">
        <f t="shared" si="43"/>
        <v>0</v>
      </c>
      <c r="CW49">
        <f t="shared" si="44"/>
        <v>0</v>
      </c>
      <c r="CX49">
        <f t="shared" si="45"/>
        <v>0</v>
      </c>
      <c r="CY49">
        <f t="shared" si="46"/>
        <v>0</v>
      </c>
      <c r="CZ49">
        <f t="shared" si="47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61</v>
      </c>
      <c r="DW49" t="s">
        <v>61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49994110</v>
      </c>
      <c r="EF49">
        <v>10</v>
      </c>
      <c r="EG49" t="s">
        <v>69</v>
      </c>
      <c r="EH49">
        <v>0</v>
      </c>
      <c r="EI49" t="s">
        <v>3</v>
      </c>
      <c r="EJ49">
        <v>1</v>
      </c>
      <c r="EK49">
        <v>700001</v>
      </c>
      <c r="EL49" t="s">
        <v>70</v>
      </c>
      <c r="EM49" t="s">
        <v>71</v>
      </c>
      <c r="EO49" t="s">
        <v>3</v>
      </c>
      <c r="EQ49">
        <v>131072</v>
      </c>
      <c r="ER49">
        <v>16.53</v>
      </c>
      <c r="ES49">
        <v>0</v>
      </c>
      <c r="ET49">
        <v>16.53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633293962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48"/>
        <v>0</v>
      </c>
      <c r="GM49">
        <f t="shared" si="49"/>
        <v>8287.7900000000009</v>
      </c>
      <c r="GN49">
        <f t="shared" si="50"/>
        <v>8287.7900000000009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D49">
        <f t="shared" si="61"/>
        <v>8287.7900000000009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ROW(SmtRes!A197)</f>
        <v>197</v>
      </c>
      <c r="D50" s="2">
        <f>ROW(EtalonRes!A239)</f>
        <v>239</v>
      </c>
      <c r="E50" s="2" t="s">
        <v>72</v>
      </c>
      <c r="F50" s="2" t="s">
        <v>73</v>
      </c>
      <c r="G50" s="2" t="s">
        <v>74</v>
      </c>
      <c r="H50" s="2" t="s">
        <v>61</v>
      </c>
      <c r="I50" s="2">
        <f>ROUND(I48,7)</f>
        <v>23.705839999999998</v>
      </c>
      <c r="J50" s="2">
        <v>0</v>
      </c>
      <c r="K50" s="2">
        <f>ROUND(I48,7)</f>
        <v>23.705839999999998</v>
      </c>
      <c r="L50" s="2"/>
      <c r="M50" s="2"/>
      <c r="N50" s="2"/>
      <c r="O50" s="2">
        <f t="shared" si="21"/>
        <v>368.39</v>
      </c>
      <c r="P50" s="2">
        <f t="shared" si="22"/>
        <v>0</v>
      </c>
      <c r="Q50" s="2">
        <f t="shared" si="23"/>
        <v>313.63</v>
      </c>
      <c r="R50" s="2">
        <f t="shared" si="24"/>
        <v>70.88</v>
      </c>
      <c r="S50" s="2">
        <f t="shared" si="25"/>
        <v>54.76</v>
      </c>
      <c r="T50" s="2">
        <f t="shared" si="26"/>
        <v>0</v>
      </c>
      <c r="U50" s="2">
        <f t="shared" si="27"/>
        <v>2.7024658000000001</v>
      </c>
      <c r="V50" s="2">
        <f t="shared" si="28"/>
        <v>2.7024658000000001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64844037</v>
      </c>
      <c r="AB50" s="2">
        <f t="shared" si="32"/>
        <v>15.54</v>
      </c>
      <c r="AC50" s="2">
        <f t="shared" si="58"/>
        <v>0</v>
      </c>
      <c r="AD50" s="2">
        <f>ROUND(((ET50)+ROUND(((EU50)*1.6),2)),2)</f>
        <v>13.23</v>
      </c>
      <c r="AE50" s="2">
        <f>ROUND(((EU50)+ROUND(((EU50)*1.6),2)),2)</f>
        <v>2.99</v>
      </c>
      <c r="AF50" s="2">
        <f>ROUND(((EV50)+ROUND(((EV50)*1.6),2)),2)</f>
        <v>2.31</v>
      </c>
      <c r="AG50" s="2">
        <f t="shared" si="35"/>
        <v>0</v>
      </c>
      <c r="AH50" s="2">
        <f t="shared" si="59"/>
        <v>0.114</v>
      </c>
      <c r="AI50" s="2">
        <f t="shared" si="59"/>
        <v>0.114</v>
      </c>
      <c r="AJ50" s="2">
        <f t="shared" si="37"/>
        <v>0</v>
      </c>
      <c r="AK50" s="2">
        <v>15.54</v>
      </c>
      <c r="AL50" s="2">
        <v>0</v>
      </c>
      <c r="AM50" s="2">
        <v>11.39</v>
      </c>
      <c r="AN50" s="2">
        <v>1.1499999999999999</v>
      </c>
      <c r="AO50" s="2">
        <v>0.89</v>
      </c>
      <c r="AP50" s="2">
        <v>0</v>
      </c>
      <c r="AQ50" s="2">
        <v>0.114</v>
      </c>
      <c r="AR50" s="2">
        <v>0.114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75</v>
      </c>
      <c r="BK50" s="2"/>
      <c r="BL50" s="2"/>
      <c r="BM50" s="2">
        <v>700004</v>
      </c>
      <c r="BN50" s="2">
        <v>0</v>
      </c>
      <c r="BO50" s="2" t="s">
        <v>3</v>
      </c>
      <c r="BP50" s="2">
        <v>0</v>
      </c>
      <c r="BQ50" s="2">
        <v>19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8"/>
        <v>368.39</v>
      </c>
      <c r="CQ50" s="2">
        <f t="shared" si="39"/>
        <v>0</v>
      </c>
      <c r="CR50" s="2">
        <f t="shared" si="60"/>
        <v>13.23</v>
      </c>
      <c r="CS50" s="2">
        <f t="shared" si="40"/>
        <v>2.99</v>
      </c>
      <c r="CT50" s="2">
        <f t="shared" si="41"/>
        <v>2.31</v>
      </c>
      <c r="CU50" s="2">
        <f t="shared" si="42"/>
        <v>0</v>
      </c>
      <c r="CV50" s="2">
        <f t="shared" si="43"/>
        <v>0.114</v>
      </c>
      <c r="CW50" s="2">
        <f t="shared" si="44"/>
        <v>0.114</v>
      </c>
      <c r="CX50" s="2">
        <f t="shared" si="45"/>
        <v>0</v>
      </c>
      <c r="CY50" s="2">
        <f t="shared" si="46"/>
        <v>0</v>
      </c>
      <c r="CZ50" s="2">
        <f t="shared" si="47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61</v>
      </c>
      <c r="DW50" s="2" t="s">
        <v>61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49994439</v>
      </c>
      <c r="EF50" s="2">
        <v>19</v>
      </c>
      <c r="EG50" s="2" t="s">
        <v>63</v>
      </c>
      <c r="EH50" s="2">
        <v>106</v>
      </c>
      <c r="EI50" s="2" t="s">
        <v>63</v>
      </c>
      <c r="EJ50" s="2">
        <v>1</v>
      </c>
      <c r="EK50" s="2">
        <v>700004</v>
      </c>
      <c r="EL50" s="2" t="s">
        <v>63</v>
      </c>
      <c r="EM50" s="2" t="s">
        <v>64</v>
      </c>
      <c r="EN50" s="2"/>
      <c r="EO50" s="2" t="s">
        <v>3</v>
      </c>
      <c r="EP50" s="2"/>
      <c r="EQ50" s="2">
        <v>131072</v>
      </c>
      <c r="ER50" s="2">
        <v>15.54</v>
      </c>
      <c r="ES50" s="2">
        <v>0</v>
      </c>
      <c r="ET50" s="2">
        <v>11.39</v>
      </c>
      <c r="EU50" s="2">
        <v>1.1499999999999999</v>
      </c>
      <c r="EV50" s="2">
        <v>0.89</v>
      </c>
      <c r="EW50" s="2">
        <v>0.114</v>
      </c>
      <c r="EX50" s="2">
        <v>0.114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1056834405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48"/>
        <v>0</v>
      </c>
      <c r="GM50" s="2">
        <f t="shared" si="49"/>
        <v>368.39</v>
      </c>
      <c r="GN50" s="2">
        <f t="shared" si="50"/>
        <v>368.39</v>
      </c>
      <c r="GO50" s="2">
        <f t="shared" si="51"/>
        <v>0</v>
      </c>
      <c r="GP50" s="2">
        <f t="shared" si="52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3"/>
        <v>0</v>
      </c>
      <c r="GW50" s="2">
        <v>1</v>
      </c>
      <c r="GX50" s="2">
        <f t="shared" si="54"/>
        <v>0</v>
      </c>
      <c r="GY50" s="2"/>
      <c r="GZ50" s="2"/>
      <c r="HA50" s="2">
        <v>0</v>
      </c>
      <c r="HB50" s="2">
        <v>0</v>
      </c>
      <c r="HC50" s="2">
        <f t="shared" si="55"/>
        <v>0</v>
      </c>
      <c r="HD50" s="2">
        <f t="shared" si="61"/>
        <v>368.39</v>
      </c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ROW(SmtRes!A200)</f>
        <v>200</v>
      </c>
      <c r="D51">
        <f>ROW(EtalonRes!A242)</f>
        <v>242</v>
      </c>
      <c r="E51" t="s">
        <v>72</v>
      </c>
      <c r="F51" t="s">
        <v>73</v>
      </c>
      <c r="G51" t="s">
        <v>74</v>
      </c>
      <c r="H51" t="s">
        <v>61</v>
      </c>
      <c r="I51">
        <f>ROUND(I49,7)</f>
        <v>23.705839999999998</v>
      </c>
      <c r="J51">
        <v>0</v>
      </c>
      <c r="K51">
        <f>ROUND(I49,7)</f>
        <v>23.705839999999998</v>
      </c>
      <c r="O51">
        <f t="shared" si="21"/>
        <v>8204.02</v>
      </c>
      <c r="P51">
        <f t="shared" si="22"/>
        <v>0</v>
      </c>
      <c r="Q51">
        <f t="shared" si="23"/>
        <v>6984.5</v>
      </c>
      <c r="R51">
        <f t="shared" si="24"/>
        <v>1578.51</v>
      </c>
      <c r="S51">
        <f t="shared" si="25"/>
        <v>1219.52</v>
      </c>
      <c r="T51">
        <f t="shared" si="26"/>
        <v>0</v>
      </c>
      <c r="U51">
        <f t="shared" si="27"/>
        <v>2.7024658000000001</v>
      </c>
      <c r="V51">
        <f t="shared" si="28"/>
        <v>2.7024658000000001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64844035</v>
      </c>
      <c r="AB51">
        <f t="shared" si="32"/>
        <v>15.54</v>
      </c>
      <c r="AC51">
        <f t="shared" si="58"/>
        <v>0</v>
      </c>
      <c r="AD51">
        <f>ROUND(((ET51)+ROUND(((EU51)*1.6),2)),2)</f>
        <v>13.23</v>
      </c>
      <c r="AE51">
        <f>ROUND(((EU51)+ROUND(((EU51)*1.6),2)),2)</f>
        <v>2.99</v>
      </c>
      <c r="AF51">
        <f>ROUND(((EV51)+ROUND(((EV51)*1.6),2)),2)</f>
        <v>2.31</v>
      </c>
      <c r="AG51">
        <f t="shared" si="35"/>
        <v>0</v>
      </c>
      <c r="AH51">
        <f t="shared" si="59"/>
        <v>0.114</v>
      </c>
      <c r="AI51">
        <f t="shared" si="59"/>
        <v>0.114</v>
      </c>
      <c r="AJ51">
        <f t="shared" si="37"/>
        <v>0</v>
      </c>
      <c r="AK51">
        <v>15.54</v>
      </c>
      <c r="AL51">
        <v>0</v>
      </c>
      <c r="AM51">
        <v>11.39</v>
      </c>
      <c r="AN51">
        <v>1.1499999999999999</v>
      </c>
      <c r="AO51">
        <v>0.89</v>
      </c>
      <c r="AP51">
        <v>0</v>
      </c>
      <c r="AQ51">
        <v>0.114</v>
      </c>
      <c r="AR51">
        <v>0.114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22.27</v>
      </c>
      <c r="BB51">
        <v>22.27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75</v>
      </c>
      <c r="BM51">
        <v>700004</v>
      </c>
      <c r="BN51">
        <v>0</v>
      </c>
      <c r="BO51" t="s">
        <v>3</v>
      </c>
      <c r="BP51">
        <v>0</v>
      </c>
      <c r="BQ51">
        <v>19</v>
      </c>
      <c r="BR51">
        <v>0</v>
      </c>
      <c r="BS51">
        <v>22.27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8"/>
        <v>8204.02</v>
      </c>
      <c r="CQ51">
        <f t="shared" si="39"/>
        <v>0</v>
      </c>
      <c r="CR51">
        <f t="shared" si="60"/>
        <v>294.63210000000004</v>
      </c>
      <c r="CS51">
        <f t="shared" si="40"/>
        <v>66.587299999999999</v>
      </c>
      <c r="CT51">
        <f t="shared" si="41"/>
        <v>51.4437</v>
      </c>
      <c r="CU51">
        <f t="shared" si="42"/>
        <v>0</v>
      </c>
      <c r="CV51">
        <f t="shared" si="43"/>
        <v>0.114</v>
      </c>
      <c r="CW51">
        <f t="shared" si="44"/>
        <v>0.114</v>
      </c>
      <c r="CX51">
        <f t="shared" si="45"/>
        <v>0</v>
      </c>
      <c r="CY51">
        <f t="shared" si="46"/>
        <v>0</v>
      </c>
      <c r="CZ51">
        <f t="shared" si="47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61</v>
      </c>
      <c r="DW51" t="s">
        <v>61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49994439</v>
      </c>
      <c r="EF51">
        <v>19</v>
      </c>
      <c r="EG51" t="s">
        <v>63</v>
      </c>
      <c r="EH51">
        <v>106</v>
      </c>
      <c r="EI51" t="s">
        <v>63</v>
      </c>
      <c r="EJ51">
        <v>1</v>
      </c>
      <c r="EK51">
        <v>700004</v>
      </c>
      <c r="EL51" t="s">
        <v>63</v>
      </c>
      <c r="EM51" t="s">
        <v>64</v>
      </c>
      <c r="EO51" t="s">
        <v>3</v>
      </c>
      <c r="EQ51">
        <v>131072</v>
      </c>
      <c r="ER51">
        <v>15.54</v>
      </c>
      <c r="ES51">
        <v>0</v>
      </c>
      <c r="ET51">
        <v>11.39</v>
      </c>
      <c r="EU51">
        <v>1.1499999999999999</v>
      </c>
      <c r="EV51">
        <v>0.89</v>
      </c>
      <c r="EW51">
        <v>0.114</v>
      </c>
      <c r="EX51">
        <v>0.114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1056834405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48"/>
        <v>0</v>
      </c>
      <c r="GM51">
        <f t="shared" si="49"/>
        <v>8204.02</v>
      </c>
      <c r="GN51">
        <f t="shared" si="50"/>
        <v>8204.02</v>
      </c>
      <c r="GO51">
        <f t="shared" si="51"/>
        <v>0</v>
      </c>
      <c r="GP51">
        <f t="shared" si="52"/>
        <v>0</v>
      </c>
      <c r="GR51">
        <v>0</v>
      </c>
      <c r="GS51">
        <v>3</v>
      </c>
      <c r="GT51">
        <v>0</v>
      </c>
      <c r="GU51" t="s">
        <v>3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HD51">
        <f t="shared" si="61"/>
        <v>8204.02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Новый раздел</v>
      </c>
      <c r="G53" s="3" t="str">
        <f>IF(G24&lt;&gt;"",G24,"")</f>
        <v>Демонтаж провода и грозотроса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62">ROUND(AB53,2)</f>
        <v>94579.88</v>
      </c>
      <c r="P53" s="3">
        <f t="shared" si="62"/>
        <v>2251.08</v>
      </c>
      <c r="Q53" s="3">
        <f t="shared" si="62"/>
        <v>82865.66</v>
      </c>
      <c r="R53" s="3">
        <f t="shared" si="62"/>
        <v>4614.42</v>
      </c>
      <c r="S53" s="3">
        <f t="shared" si="62"/>
        <v>9463.14</v>
      </c>
      <c r="T53" s="3">
        <f t="shared" si="62"/>
        <v>0</v>
      </c>
      <c r="U53" s="3">
        <f>AH53</f>
        <v>1009.3330576000001</v>
      </c>
      <c r="V53" s="3">
        <f>AI53</f>
        <v>326.23984880000006</v>
      </c>
      <c r="W53" s="3">
        <f>ROUND(AJ53,2)</f>
        <v>0</v>
      </c>
      <c r="X53" s="3">
        <f>ROUND(AK53,2)</f>
        <v>14154.63</v>
      </c>
      <c r="Y53" s="3">
        <f>ROUND(AL53,2)</f>
        <v>8245.43</v>
      </c>
      <c r="Z53" s="3"/>
      <c r="AA53" s="3"/>
      <c r="AB53" s="3">
        <f>ROUND(SUMIF(AA28:AA51,"=64844037",O28:O51),2)</f>
        <v>94579.88</v>
      </c>
      <c r="AC53" s="3">
        <f>ROUND(SUMIF(AA28:AA51,"=64844037",P28:P51),2)</f>
        <v>2251.08</v>
      </c>
      <c r="AD53" s="3">
        <f>ROUND(SUMIF(AA28:AA51,"=64844037",Q28:Q51),2)</f>
        <v>82865.66</v>
      </c>
      <c r="AE53" s="3">
        <f>ROUND(SUMIF(AA28:AA51,"=64844037",R28:R51),2)</f>
        <v>4614.42</v>
      </c>
      <c r="AF53" s="3">
        <f>ROUND(SUMIF(AA28:AA51,"=64844037",S28:S51),2)</f>
        <v>9463.14</v>
      </c>
      <c r="AG53" s="3">
        <f>ROUND(SUMIF(AA28:AA51,"=64844037",T28:T51),2)</f>
        <v>0</v>
      </c>
      <c r="AH53" s="3">
        <f>SUMIF(AA28:AA51,"=64844037",U28:U51)</f>
        <v>1009.3330576000001</v>
      </c>
      <c r="AI53" s="3">
        <f>SUMIF(AA28:AA51,"=64844037",V28:V51)</f>
        <v>326.23984880000006</v>
      </c>
      <c r="AJ53" s="3">
        <f>ROUND(SUMIF(AA28:AA51,"=64844037",W28:W51),2)</f>
        <v>0</v>
      </c>
      <c r="AK53" s="3">
        <f>ROUND(SUMIF(AA28:AA51,"=64844037",X28:X51),2)</f>
        <v>14154.63</v>
      </c>
      <c r="AL53" s="3">
        <f>ROUND(SUMIF(AA28:AA51,"=64844037",Y28:Y51),2)</f>
        <v>8245.43</v>
      </c>
      <c r="AM53" s="3"/>
      <c r="AN53" s="3"/>
      <c r="AO53" s="3">
        <f t="shared" ref="AO53:BD53" si="63">ROUND(BX53,2)</f>
        <v>0</v>
      </c>
      <c r="AP53" s="3">
        <f t="shared" si="63"/>
        <v>0</v>
      </c>
      <c r="AQ53" s="3">
        <f t="shared" si="63"/>
        <v>0</v>
      </c>
      <c r="AR53" s="3">
        <f t="shared" si="63"/>
        <v>116979.94</v>
      </c>
      <c r="AS53" s="3">
        <f t="shared" si="63"/>
        <v>116979.94</v>
      </c>
      <c r="AT53" s="3">
        <f t="shared" si="63"/>
        <v>0</v>
      </c>
      <c r="AU53" s="3">
        <f t="shared" si="63"/>
        <v>0</v>
      </c>
      <c r="AV53" s="3">
        <f t="shared" si="63"/>
        <v>2251.08</v>
      </c>
      <c r="AW53" s="3">
        <f t="shared" si="63"/>
        <v>2251.08</v>
      </c>
      <c r="AX53" s="3">
        <f t="shared" si="63"/>
        <v>0</v>
      </c>
      <c r="AY53" s="3">
        <f t="shared" si="63"/>
        <v>2251.08</v>
      </c>
      <c r="AZ53" s="3">
        <f t="shared" si="63"/>
        <v>0</v>
      </c>
      <c r="BA53" s="3">
        <f t="shared" si="63"/>
        <v>0</v>
      </c>
      <c r="BB53" s="3">
        <f t="shared" si="63"/>
        <v>0</v>
      </c>
      <c r="BC53" s="3">
        <f t="shared" si="63"/>
        <v>0</v>
      </c>
      <c r="BD53" s="3">
        <f t="shared" si="63"/>
        <v>1212.56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ROUND(SUMIF(AA28:AA51,"=64844037",FQ28:FQ51),2)</f>
        <v>0</v>
      </c>
      <c r="BY53" s="3">
        <f>ROUND(SUMIF(AA28:AA51,"=64844037",FR28:FR51),2)</f>
        <v>0</v>
      </c>
      <c r="BZ53" s="3">
        <f>ROUND(SUMIF(AA28:AA51,"=64844037",GL28:GL51),2)</f>
        <v>0</v>
      </c>
      <c r="CA53" s="3">
        <f>ROUND(SUMIF(AA28:AA51,"=64844037",GM28:GM51),2)</f>
        <v>116979.94</v>
      </c>
      <c r="CB53" s="3">
        <f>ROUND(SUMIF(AA28:AA51,"=64844037",GN28:GN51),2)</f>
        <v>116979.94</v>
      </c>
      <c r="CC53" s="3">
        <f>ROUND(SUMIF(AA28:AA51,"=64844037",GO28:GO51),2)</f>
        <v>0</v>
      </c>
      <c r="CD53" s="3">
        <f>ROUND(SUMIF(AA28:AA51,"=64844037",GP28:GP51),2)</f>
        <v>0</v>
      </c>
      <c r="CE53" s="3">
        <f>AC53-BX53</f>
        <v>2251.08</v>
      </c>
      <c r="CF53" s="3">
        <f>AC53-BY53</f>
        <v>2251.08</v>
      </c>
      <c r="CG53" s="3">
        <f>BX53-BZ53</f>
        <v>0</v>
      </c>
      <c r="CH53" s="3">
        <f>AC53-BX53-BY53+BZ53</f>
        <v>2251.08</v>
      </c>
      <c r="CI53" s="3">
        <f>BY53-BZ53</f>
        <v>0</v>
      </c>
      <c r="CJ53" s="3">
        <f>ROUND(SUMIF(AA28:AA51,"=64844037",GX28:GX51),2)</f>
        <v>0</v>
      </c>
      <c r="CK53" s="3">
        <f>ROUND(SUMIF(AA28:AA51,"=64844037",GY28:GY51),2)</f>
        <v>0</v>
      </c>
      <c r="CL53" s="3">
        <f>ROUND(SUMIF(AA28:AA51,"=64844037",GZ28:GZ51),2)</f>
        <v>0</v>
      </c>
      <c r="CM53" s="3">
        <f>ROUND(SUMIF(AA28:AA51,"=64844037",HD28:HD51),2)</f>
        <v>1212.56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64">ROUND(DT53,2)</f>
        <v>1181415.46</v>
      </c>
      <c r="DH53" s="4">
        <f t="shared" si="64"/>
        <v>18053.66</v>
      </c>
      <c r="DI53" s="4">
        <f t="shared" si="64"/>
        <v>686207.81</v>
      </c>
      <c r="DJ53" s="4">
        <f t="shared" si="64"/>
        <v>231328.08</v>
      </c>
      <c r="DK53" s="4">
        <f t="shared" si="64"/>
        <v>477153.99</v>
      </c>
      <c r="DL53" s="4">
        <f t="shared" si="64"/>
        <v>0</v>
      </c>
      <c r="DM53" s="4">
        <f>DZ53</f>
        <v>1009.3330576000001</v>
      </c>
      <c r="DN53" s="4">
        <f>EA53</f>
        <v>326.23984880000006</v>
      </c>
      <c r="DO53" s="4">
        <f>ROUND(EB53,2)</f>
        <v>0</v>
      </c>
      <c r="DP53" s="4">
        <f>ROUND(EC53,2)</f>
        <v>720895.05</v>
      </c>
      <c r="DQ53" s="4">
        <f>ROUND(ED53,2)</f>
        <v>419938.86</v>
      </c>
      <c r="DR53" s="4"/>
      <c r="DS53" s="4"/>
      <c r="DT53" s="4">
        <f>ROUND(SUMIF(AA28:AA51,"=64844035",O28:O51),2)</f>
        <v>1181415.46</v>
      </c>
      <c r="DU53" s="4">
        <f>ROUND(SUMIF(AA28:AA51,"=64844035",P28:P51),2)</f>
        <v>18053.66</v>
      </c>
      <c r="DV53" s="4">
        <f>ROUND(SUMIF(AA28:AA51,"=64844035",Q28:Q51),2)</f>
        <v>686207.81</v>
      </c>
      <c r="DW53" s="4">
        <f>ROUND(SUMIF(AA28:AA51,"=64844035",R28:R51),2)</f>
        <v>231328.08</v>
      </c>
      <c r="DX53" s="4">
        <f>ROUND(SUMIF(AA28:AA51,"=64844035",S28:S51),2)</f>
        <v>477153.99</v>
      </c>
      <c r="DY53" s="4">
        <f>ROUND(SUMIF(AA28:AA51,"=64844035",T28:T51),2)</f>
        <v>0</v>
      </c>
      <c r="DZ53" s="4">
        <f>SUMIF(AA28:AA51,"=64844035",U28:U51)</f>
        <v>1009.3330576000001</v>
      </c>
      <c r="EA53" s="4">
        <f>SUMIF(AA28:AA51,"=64844035",V28:V51)</f>
        <v>326.23984880000006</v>
      </c>
      <c r="EB53" s="4">
        <f>ROUND(SUMIF(AA28:AA51,"=64844035",W28:W51),2)</f>
        <v>0</v>
      </c>
      <c r="EC53" s="4">
        <f>ROUND(SUMIF(AA28:AA51,"=64844035",X28:X51),2)</f>
        <v>720895.05</v>
      </c>
      <c r="ED53" s="4">
        <f>ROUND(SUMIF(AA28:AA51,"=64844035",Y28:Y51),2)</f>
        <v>419938.86</v>
      </c>
      <c r="EE53" s="4"/>
      <c r="EF53" s="4"/>
      <c r="EG53" s="4">
        <f t="shared" ref="EG53:EV53" si="65">ROUND(FP53,2)</f>
        <v>0</v>
      </c>
      <c r="EH53" s="4">
        <f t="shared" si="65"/>
        <v>0</v>
      </c>
      <c r="EI53" s="4">
        <f t="shared" si="65"/>
        <v>0</v>
      </c>
      <c r="EJ53" s="4">
        <f t="shared" si="65"/>
        <v>2322249.37</v>
      </c>
      <c r="EK53" s="4">
        <f t="shared" si="65"/>
        <v>2322249.37</v>
      </c>
      <c r="EL53" s="4">
        <f t="shared" si="65"/>
        <v>0</v>
      </c>
      <c r="EM53" s="4">
        <f t="shared" si="65"/>
        <v>0</v>
      </c>
      <c r="EN53" s="4">
        <f t="shared" si="65"/>
        <v>18053.66</v>
      </c>
      <c r="EO53" s="4">
        <f t="shared" si="65"/>
        <v>18053.66</v>
      </c>
      <c r="EP53" s="4">
        <f t="shared" si="65"/>
        <v>0</v>
      </c>
      <c r="EQ53" s="4">
        <f t="shared" si="65"/>
        <v>18053.66</v>
      </c>
      <c r="ER53" s="4">
        <f t="shared" si="65"/>
        <v>0</v>
      </c>
      <c r="ES53" s="4">
        <f t="shared" si="65"/>
        <v>0</v>
      </c>
      <c r="ET53" s="4">
        <f t="shared" si="65"/>
        <v>0</v>
      </c>
      <c r="EU53" s="4">
        <f t="shared" si="65"/>
        <v>0</v>
      </c>
      <c r="EV53" s="4">
        <f t="shared" si="65"/>
        <v>28980.02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ROUND(SUMIF(AA28:AA51,"=64844035",FQ28:FQ51),2)</f>
        <v>0</v>
      </c>
      <c r="FQ53" s="4">
        <f>ROUND(SUMIF(AA28:AA51,"=64844035",FR28:FR51),2)</f>
        <v>0</v>
      </c>
      <c r="FR53" s="4">
        <f>ROUND(SUMIF(AA28:AA51,"=64844035",GL28:GL51),2)</f>
        <v>0</v>
      </c>
      <c r="FS53" s="4">
        <f>ROUND(SUMIF(AA28:AA51,"=64844035",GM28:GM51),2)</f>
        <v>2322249.37</v>
      </c>
      <c r="FT53" s="4">
        <f>ROUND(SUMIF(AA28:AA51,"=64844035",GN28:GN51),2)</f>
        <v>2322249.37</v>
      </c>
      <c r="FU53" s="4">
        <f>ROUND(SUMIF(AA28:AA51,"=64844035",GO28:GO51),2)</f>
        <v>0</v>
      </c>
      <c r="FV53" s="4">
        <f>ROUND(SUMIF(AA28:AA51,"=64844035",GP28:GP51),2)</f>
        <v>0</v>
      </c>
      <c r="FW53" s="4">
        <f>DU53-FP53</f>
        <v>18053.66</v>
      </c>
      <c r="FX53" s="4">
        <f>DU53-FQ53</f>
        <v>18053.66</v>
      </c>
      <c r="FY53" s="4">
        <f>FP53-FR53</f>
        <v>0</v>
      </c>
      <c r="FZ53" s="4">
        <f>DU53-FP53-FQ53+FR53</f>
        <v>18053.66</v>
      </c>
      <c r="GA53" s="4">
        <f>FQ53-FR53</f>
        <v>0</v>
      </c>
      <c r="GB53" s="4">
        <f>ROUND(SUMIF(AA28:AA51,"=64844035",GX28:GX51),2)</f>
        <v>0</v>
      </c>
      <c r="GC53" s="4">
        <f>ROUND(SUMIF(AA28:AA51,"=64844035",GY28:GY51),2)</f>
        <v>0</v>
      </c>
      <c r="GD53" s="4">
        <f>ROUND(SUMIF(AA28:AA51,"=64844035",GZ28:GZ51),2)</f>
        <v>0</v>
      </c>
      <c r="GE53" s="4">
        <f>ROUND(SUMIF(AA28:AA51,"=64844035",HD28:HD51),2)</f>
        <v>28980.02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94579.88</v>
      </c>
      <c r="G55" s="5" t="s">
        <v>76</v>
      </c>
      <c r="H55" s="5" t="s">
        <v>77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>
        <f>ROUND(Source!DG53,O55)</f>
        <v>1181415.46</v>
      </c>
      <c r="Q55" s="5"/>
      <c r="R55" s="5"/>
      <c r="S55" s="5"/>
      <c r="T55" s="5"/>
      <c r="U55" s="5"/>
      <c r="V55" s="5"/>
      <c r="W55" s="5">
        <v>3824.56</v>
      </c>
      <c r="X55" s="5">
        <v>1</v>
      </c>
      <c r="Y55" s="5">
        <v>3824.56</v>
      </c>
      <c r="Z55" s="5">
        <v>56658.340000000004</v>
      </c>
      <c r="AA55" s="5">
        <v>1</v>
      </c>
      <c r="AB55" s="5">
        <v>56658.340000000004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2251.08</v>
      </c>
      <c r="G56" s="5" t="s">
        <v>78</v>
      </c>
      <c r="H56" s="5" t="s">
        <v>79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>
        <f>ROUND(Source!DH53,O56)</f>
        <v>18053.66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80</v>
      </c>
      <c r="H57" s="5" t="s">
        <v>81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2251.08</v>
      </c>
      <c r="G58" s="5" t="s">
        <v>82</v>
      </c>
      <c r="H58" s="5" t="s">
        <v>83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>
        <f>ROUND(Source!EN53,O58)</f>
        <v>18053.66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2251.08</v>
      </c>
      <c r="G59" s="5" t="s">
        <v>84</v>
      </c>
      <c r="H59" s="5" t="s">
        <v>85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>
        <f>ROUND(Source!EO53,O59)</f>
        <v>18053.66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86</v>
      </c>
      <c r="H60" s="5" t="s">
        <v>87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2251.08</v>
      </c>
      <c r="G61" s="5" t="s">
        <v>88</v>
      </c>
      <c r="H61" s="5" t="s">
        <v>89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>
        <f>ROUND(Source!EQ53,O61)</f>
        <v>18053.66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90</v>
      </c>
      <c r="H62" s="5" t="s">
        <v>91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>
        <f>ROUND(Source!EH53,O62)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92</v>
      </c>
      <c r="H63" s="5" t="s">
        <v>93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94</v>
      </c>
      <c r="H64" s="5" t="s">
        <v>95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>
        <f>ROUND(Source!ER53,O64)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82865.66</v>
      </c>
      <c r="G65" s="5" t="s">
        <v>96</v>
      </c>
      <c r="H65" s="5" t="s">
        <v>97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>
        <f>ROUND(Source!DI53,O65)</f>
        <v>686207.81</v>
      </c>
      <c r="Q65" s="5"/>
      <c r="R65" s="5"/>
      <c r="S65" s="5"/>
      <c r="T65" s="5"/>
      <c r="U65" s="5"/>
      <c r="V65" s="5"/>
      <c r="W65" s="5">
        <v>2463.19</v>
      </c>
      <c r="X65" s="5">
        <v>1</v>
      </c>
      <c r="Y65" s="5">
        <v>2463.19</v>
      </c>
      <c r="Z65" s="5">
        <v>20099.43</v>
      </c>
      <c r="AA65" s="5">
        <v>1</v>
      </c>
      <c r="AB65" s="5">
        <v>20099.43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98</v>
      </c>
      <c r="H66" s="5" t="s">
        <v>99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4614.42</v>
      </c>
      <c r="G67" s="5" t="s">
        <v>100</v>
      </c>
      <c r="H67" s="5" t="s">
        <v>101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>
        <f>ROUND(Source!DJ53,O67)</f>
        <v>231328.08</v>
      </c>
      <c r="Q67" s="5"/>
      <c r="R67" s="5"/>
      <c r="S67" s="5"/>
      <c r="T67" s="5"/>
      <c r="U67" s="5"/>
      <c r="V67" s="5"/>
      <c r="W67" s="5">
        <v>112.21000000000001</v>
      </c>
      <c r="X67" s="5">
        <v>1</v>
      </c>
      <c r="Y67" s="5">
        <v>112.21000000000001</v>
      </c>
      <c r="Z67" s="5">
        <v>5714.8600000000006</v>
      </c>
      <c r="AA67" s="5">
        <v>1</v>
      </c>
      <c r="AB67" s="5">
        <v>5714.8600000000006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9463.14</v>
      </c>
      <c r="G68" s="5" t="s">
        <v>102</v>
      </c>
      <c r="H68" s="5" t="s">
        <v>103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>
        <f>ROUND(Source!DK53,O68)</f>
        <v>477153.99</v>
      </c>
      <c r="Q68" s="5"/>
      <c r="R68" s="5"/>
      <c r="S68" s="5"/>
      <c r="T68" s="5"/>
      <c r="U68" s="5"/>
      <c r="V68" s="5"/>
      <c r="W68" s="5">
        <v>148.81</v>
      </c>
      <c r="X68" s="5">
        <v>1</v>
      </c>
      <c r="Y68" s="5">
        <v>148.81</v>
      </c>
      <c r="Z68" s="5">
        <v>7578.89</v>
      </c>
      <c r="AA68" s="5">
        <v>1</v>
      </c>
      <c r="AB68" s="5">
        <v>7578.89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104</v>
      </c>
      <c r="H69" s="5" t="s">
        <v>105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116979.94</v>
      </c>
      <c r="G70" s="5" t="s">
        <v>106</v>
      </c>
      <c r="H70" s="5" t="s">
        <v>107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>
        <f>ROUND(Source!EK53,O70)</f>
        <v>2322249.37</v>
      </c>
      <c r="Q70" s="5"/>
      <c r="R70" s="5"/>
      <c r="S70" s="5"/>
      <c r="T70" s="5"/>
      <c r="U70" s="5"/>
      <c r="V70" s="5"/>
      <c r="W70" s="5">
        <v>4250.03</v>
      </c>
      <c r="X70" s="5">
        <v>1</v>
      </c>
      <c r="Y70" s="5">
        <v>4250.03</v>
      </c>
      <c r="Z70" s="5">
        <v>78327.149999999994</v>
      </c>
      <c r="AA70" s="5">
        <v>1</v>
      </c>
      <c r="AB70" s="5">
        <v>78327.149999999994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108</v>
      </c>
      <c r="H71" s="5" t="s">
        <v>109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>
        <f>ROUND(Source!EL53,O71)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110</v>
      </c>
      <c r="H72" s="5" t="s">
        <v>111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>
        <f>ROUND(Source!EM53,O72)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112</v>
      </c>
      <c r="H73" s="5" t="s">
        <v>113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114</v>
      </c>
      <c r="H74" s="5" t="s">
        <v>115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ROUND(Source!U53,O75)</f>
        <v>1009.3330576</v>
      </c>
      <c r="G75" s="5" t="s">
        <v>116</v>
      </c>
      <c r="H75" s="5" t="s">
        <v>117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7</v>
      </c>
      <c r="P75" s="5">
        <f>ROUND(Source!DM53,O75)</f>
        <v>1009.3330576</v>
      </c>
      <c r="Q75" s="5"/>
      <c r="R75" s="5"/>
      <c r="S75" s="5"/>
      <c r="T75" s="5"/>
      <c r="U75" s="5"/>
      <c r="V75" s="5"/>
      <c r="W75" s="5">
        <v>25.383553599999999</v>
      </c>
      <c r="X75" s="5">
        <v>1</v>
      </c>
      <c r="Y75" s="5">
        <v>25.383553599999999</v>
      </c>
      <c r="Z75" s="5">
        <v>25.383553599999999</v>
      </c>
      <c r="AA75" s="5">
        <v>1</v>
      </c>
      <c r="AB75" s="5">
        <v>25.383553599999999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ROUND(Source!V53,O76)</f>
        <v>326.2398488</v>
      </c>
      <c r="G76" s="5" t="s">
        <v>118</v>
      </c>
      <c r="H76" s="5" t="s">
        <v>119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7</v>
      </c>
      <c r="P76" s="5">
        <f>ROUND(Source!DN53,O76)</f>
        <v>326.2398488</v>
      </c>
      <c r="Q76" s="5"/>
      <c r="R76" s="5"/>
      <c r="S76" s="5"/>
      <c r="T76" s="5"/>
      <c r="U76" s="5"/>
      <c r="V76" s="5"/>
      <c r="W76" s="5">
        <v>13.5832316</v>
      </c>
      <c r="X76" s="5">
        <v>1</v>
      </c>
      <c r="Y76" s="5">
        <v>13.5832316</v>
      </c>
      <c r="Z76" s="5">
        <v>13.5832316</v>
      </c>
      <c r="AA76" s="5">
        <v>1</v>
      </c>
      <c r="AB76" s="5">
        <v>13.5832316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120</v>
      </c>
      <c r="H77" s="5" t="s">
        <v>121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1212.56</v>
      </c>
      <c r="G78" s="5" t="s">
        <v>122</v>
      </c>
      <c r="H78" s="5" t="s">
        <v>123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>
        <f>ROUND(Source!EV53,O78)</f>
        <v>28980.02</v>
      </c>
      <c r="Q78" s="5"/>
      <c r="R78" s="5"/>
      <c r="S78" s="5"/>
      <c r="T78" s="5"/>
      <c r="U78" s="5"/>
      <c r="V78" s="5"/>
      <c r="W78" s="5">
        <v>1212.56</v>
      </c>
      <c r="X78" s="5">
        <v>1</v>
      </c>
      <c r="Y78" s="5">
        <v>1212.56</v>
      </c>
      <c r="Z78" s="5">
        <v>28980.02</v>
      </c>
      <c r="AA78" s="5">
        <v>1</v>
      </c>
      <c r="AB78" s="5">
        <v>28980.02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14154.63</v>
      </c>
      <c r="G79" s="5" t="s">
        <v>124</v>
      </c>
      <c r="H79" s="5" t="s">
        <v>125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>
        <f>ROUND(Source!DP53,O79)</f>
        <v>720895.05</v>
      </c>
      <c r="Q79" s="5"/>
      <c r="R79" s="5"/>
      <c r="S79" s="5"/>
      <c r="T79" s="5"/>
      <c r="U79" s="5"/>
      <c r="V79" s="5"/>
      <c r="W79" s="5">
        <v>268.85000000000002</v>
      </c>
      <c r="X79" s="5">
        <v>1</v>
      </c>
      <c r="Y79" s="5">
        <v>268.85000000000002</v>
      </c>
      <c r="Z79" s="5">
        <v>13692.56</v>
      </c>
      <c r="AA79" s="5">
        <v>1</v>
      </c>
      <c r="AB79" s="5">
        <v>13692.56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8245.43</v>
      </c>
      <c r="G80" s="5" t="s">
        <v>126</v>
      </c>
      <c r="H80" s="5" t="s">
        <v>127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>
        <f>ROUND(Source!DQ53,O80)</f>
        <v>419938.86</v>
      </c>
      <c r="Q80" s="5"/>
      <c r="R80" s="5"/>
      <c r="S80" s="5"/>
      <c r="T80" s="5"/>
      <c r="U80" s="5"/>
      <c r="V80" s="5"/>
      <c r="W80" s="5">
        <v>156.62</v>
      </c>
      <c r="X80" s="5">
        <v>1</v>
      </c>
      <c r="Y80" s="5">
        <v>156.62</v>
      </c>
      <c r="Z80" s="5">
        <v>7976.25</v>
      </c>
      <c r="AA80" s="5">
        <v>1</v>
      </c>
      <c r="AB80" s="5">
        <v>7976.25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116979.94</v>
      </c>
      <c r="G81" s="5" t="s">
        <v>128</v>
      </c>
      <c r="H81" s="5" t="s">
        <v>129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>
        <f>ROUND(Source!EJ53,O81)</f>
        <v>2322249.37</v>
      </c>
      <c r="Q81" s="5"/>
      <c r="R81" s="5"/>
      <c r="S81" s="5"/>
      <c r="T81" s="5"/>
      <c r="U81" s="5"/>
      <c r="V81" s="5"/>
      <c r="W81" s="5">
        <v>4250.03</v>
      </c>
      <c r="X81" s="5">
        <v>1</v>
      </c>
      <c r="Y81" s="5">
        <v>4250.03</v>
      </c>
      <c r="Z81" s="5">
        <v>78327.149999999994</v>
      </c>
      <c r="AA81" s="5">
        <v>1</v>
      </c>
      <c r="AB81" s="5">
        <v>78327.149999999994</v>
      </c>
    </row>
    <row r="83" spans="1:255" x14ac:dyDescent="0.2">
      <c r="A83" s="1">
        <v>4</v>
      </c>
      <c r="B83" s="1">
        <v>1</v>
      </c>
      <c r="C83" s="1"/>
      <c r="D83" s="1">
        <f>ROW(A100)</f>
        <v>100</v>
      </c>
      <c r="E83" s="1"/>
      <c r="F83" s="1" t="s">
        <v>18</v>
      </c>
      <c r="G83" s="1" t="s">
        <v>130</v>
      </c>
      <c r="H83" s="1" t="s">
        <v>3</v>
      </c>
      <c r="I83" s="1">
        <v>0</v>
      </c>
      <c r="J83" s="1"/>
      <c r="K83" s="1">
        <v>0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>
        <v>0</v>
      </c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16</v>
      </c>
      <c r="BE83" s="1" t="s">
        <v>16</v>
      </c>
      <c r="BF83" s="1" t="s">
        <v>16</v>
      </c>
      <c r="BG83" s="1" t="s">
        <v>3</v>
      </c>
      <c r="BH83" s="1" t="s">
        <v>16</v>
      </c>
      <c r="BI83" s="1" t="s">
        <v>16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16</v>
      </c>
      <c r="BO83" s="1" t="s">
        <v>423</v>
      </c>
      <c r="BP83" s="1" t="s">
        <v>17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">
      <c r="A85" s="3">
        <v>52</v>
      </c>
      <c r="B85" s="3">
        <f t="shared" ref="B85:G85" si="66">B100</f>
        <v>1</v>
      </c>
      <c r="C85" s="3">
        <f t="shared" si="66"/>
        <v>4</v>
      </c>
      <c r="D85" s="3">
        <f t="shared" si="66"/>
        <v>83</v>
      </c>
      <c r="E85" s="3">
        <f t="shared" si="66"/>
        <v>0</v>
      </c>
      <c r="F85" s="3" t="str">
        <f t="shared" si="66"/>
        <v>Новый раздел</v>
      </c>
      <c r="G85" s="3" t="str">
        <f t="shared" si="66"/>
        <v>Демонтаж опор</v>
      </c>
      <c r="H85" s="3"/>
      <c r="I85" s="3"/>
      <c r="J85" s="3"/>
      <c r="K85" s="3"/>
      <c r="L85" s="3"/>
      <c r="M85" s="3"/>
      <c r="N85" s="3"/>
      <c r="O85" s="3">
        <f t="shared" ref="O85:AT85" si="67">O100</f>
        <v>401660.71</v>
      </c>
      <c r="P85" s="3">
        <f t="shared" si="67"/>
        <v>0</v>
      </c>
      <c r="Q85" s="3">
        <f t="shared" si="67"/>
        <v>334687.71000000002</v>
      </c>
      <c r="R85" s="3">
        <f t="shared" si="67"/>
        <v>24094.34</v>
      </c>
      <c r="S85" s="3">
        <f t="shared" si="67"/>
        <v>66973</v>
      </c>
      <c r="T85" s="3">
        <f t="shared" si="67"/>
        <v>0</v>
      </c>
      <c r="U85" s="3">
        <f t="shared" si="67"/>
        <v>6663.0758599999999</v>
      </c>
      <c r="V85" s="3">
        <f t="shared" si="67"/>
        <v>1990.2982400000001</v>
      </c>
      <c r="W85" s="3">
        <f t="shared" si="67"/>
        <v>0</v>
      </c>
      <c r="X85" s="3">
        <f t="shared" si="67"/>
        <v>90814.46</v>
      </c>
      <c r="Y85" s="3">
        <f t="shared" si="67"/>
        <v>52901.63</v>
      </c>
      <c r="Z85" s="3">
        <f t="shared" si="67"/>
        <v>0</v>
      </c>
      <c r="AA85" s="3">
        <f t="shared" si="67"/>
        <v>0</v>
      </c>
      <c r="AB85" s="3">
        <f t="shared" si="67"/>
        <v>401660.71</v>
      </c>
      <c r="AC85" s="3">
        <f t="shared" si="67"/>
        <v>0</v>
      </c>
      <c r="AD85" s="3">
        <f t="shared" si="67"/>
        <v>334687.71000000002</v>
      </c>
      <c r="AE85" s="3">
        <f t="shared" si="67"/>
        <v>24094.34</v>
      </c>
      <c r="AF85" s="3">
        <f t="shared" si="67"/>
        <v>66973</v>
      </c>
      <c r="AG85" s="3">
        <f t="shared" si="67"/>
        <v>0</v>
      </c>
      <c r="AH85" s="3">
        <f t="shared" si="67"/>
        <v>6663.0758599999999</v>
      </c>
      <c r="AI85" s="3">
        <f t="shared" si="67"/>
        <v>1990.2982400000001</v>
      </c>
      <c r="AJ85" s="3">
        <f t="shared" si="67"/>
        <v>0</v>
      </c>
      <c r="AK85" s="3">
        <f t="shared" si="67"/>
        <v>90814.46</v>
      </c>
      <c r="AL85" s="3">
        <f t="shared" si="67"/>
        <v>52901.63</v>
      </c>
      <c r="AM85" s="3">
        <f t="shared" si="67"/>
        <v>0</v>
      </c>
      <c r="AN85" s="3">
        <f t="shared" si="67"/>
        <v>0</v>
      </c>
      <c r="AO85" s="3">
        <f t="shared" si="67"/>
        <v>0</v>
      </c>
      <c r="AP85" s="3">
        <f t="shared" si="67"/>
        <v>0</v>
      </c>
      <c r="AQ85" s="3">
        <f t="shared" si="67"/>
        <v>0</v>
      </c>
      <c r="AR85" s="3">
        <f t="shared" si="67"/>
        <v>545376.80000000005</v>
      </c>
      <c r="AS85" s="3">
        <f t="shared" si="67"/>
        <v>545376.80000000005</v>
      </c>
      <c r="AT85" s="3">
        <f t="shared" si="67"/>
        <v>0</v>
      </c>
      <c r="AU85" s="3">
        <f t="shared" ref="AU85:BZ85" si="68">AU100</f>
        <v>0</v>
      </c>
      <c r="AV85" s="3">
        <f t="shared" si="68"/>
        <v>0</v>
      </c>
      <c r="AW85" s="3">
        <f t="shared" si="68"/>
        <v>0</v>
      </c>
      <c r="AX85" s="3">
        <f t="shared" si="68"/>
        <v>0</v>
      </c>
      <c r="AY85" s="3">
        <f t="shared" si="68"/>
        <v>0</v>
      </c>
      <c r="AZ85" s="3">
        <f t="shared" si="68"/>
        <v>0</v>
      </c>
      <c r="BA85" s="3">
        <f t="shared" si="68"/>
        <v>0</v>
      </c>
      <c r="BB85" s="3">
        <f t="shared" si="68"/>
        <v>0</v>
      </c>
      <c r="BC85" s="3">
        <f t="shared" si="68"/>
        <v>0</v>
      </c>
      <c r="BD85" s="3">
        <f t="shared" si="68"/>
        <v>11743.43</v>
      </c>
      <c r="BE85" s="3">
        <f t="shared" si="68"/>
        <v>0</v>
      </c>
      <c r="BF85" s="3">
        <f t="shared" si="68"/>
        <v>0</v>
      </c>
      <c r="BG85" s="3">
        <f t="shared" si="68"/>
        <v>0</v>
      </c>
      <c r="BH85" s="3">
        <f t="shared" si="68"/>
        <v>0</v>
      </c>
      <c r="BI85" s="3">
        <f t="shared" si="68"/>
        <v>0</v>
      </c>
      <c r="BJ85" s="3">
        <f t="shared" si="68"/>
        <v>0</v>
      </c>
      <c r="BK85" s="3">
        <f t="shared" si="68"/>
        <v>0</v>
      </c>
      <c r="BL85" s="3">
        <f t="shared" si="68"/>
        <v>0</v>
      </c>
      <c r="BM85" s="3">
        <f t="shared" si="68"/>
        <v>0</v>
      </c>
      <c r="BN85" s="3">
        <f t="shared" si="68"/>
        <v>0</v>
      </c>
      <c r="BO85" s="3">
        <f t="shared" si="68"/>
        <v>0</v>
      </c>
      <c r="BP85" s="3">
        <f t="shared" si="68"/>
        <v>0</v>
      </c>
      <c r="BQ85" s="3">
        <f t="shared" si="68"/>
        <v>0</v>
      </c>
      <c r="BR85" s="3">
        <f t="shared" si="68"/>
        <v>0</v>
      </c>
      <c r="BS85" s="3">
        <f t="shared" si="68"/>
        <v>0</v>
      </c>
      <c r="BT85" s="3">
        <f t="shared" si="68"/>
        <v>0</v>
      </c>
      <c r="BU85" s="3">
        <f t="shared" si="68"/>
        <v>0</v>
      </c>
      <c r="BV85" s="3">
        <f t="shared" si="68"/>
        <v>0</v>
      </c>
      <c r="BW85" s="3">
        <f t="shared" si="68"/>
        <v>0</v>
      </c>
      <c r="BX85" s="3">
        <f t="shared" si="68"/>
        <v>0</v>
      </c>
      <c r="BY85" s="3">
        <f t="shared" si="68"/>
        <v>0</v>
      </c>
      <c r="BZ85" s="3">
        <f t="shared" si="68"/>
        <v>0</v>
      </c>
      <c r="CA85" s="3">
        <f t="shared" ref="CA85:DF85" si="69">CA100</f>
        <v>545376.80000000005</v>
      </c>
      <c r="CB85" s="3">
        <f t="shared" si="69"/>
        <v>545376.80000000005</v>
      </c>
      <c r="CC85" s="3">
        <f t="shared" si="69"/>
        <v>0</v>
      </c>
      <c r="CD85" s="3">
        <f t="shared" si="69"/>
        <v>0</v>
      </c>
      <c r="CE85" s="3">
        <f t="shared" si="69"/>
        <v>0</v>
      </c>
      <c r="CF85" s="3">
        <f t="shared" si="69"/>
        <v>0</v>
      </c>
      <c r="CG85" s="3">
        <f t="shared" si="69"/>
        <v>0</v>
      </c>
      <c r="CH85" s="3">
        <f t="shared" si="69"/>
        <v>0</v>
      </c>
      <c r="CI85" s="3">
        <f t="shared" si="69"/>
        <v>0</v>
      </c>
      <c r="CJ85" s="3">
        <f t="shared" si="69"/>
        <v>0</v>
      </c>
      <c r="CK85" s="3">
        <f t="shared" si="69"/>
        <v>0</v>
      </c>
      <c r="CL85" s="3">
        <f t="shared" si="69"/>
        <v>0</v>
      </c>
      <c r="CM85" s="3">
        <f t="shared" si="69"/>
        <v>11743.43</v>
      </c>
      <c r="CN85" s="3">
        <f t="shared" si="69"/>
        <v>0</v>
      </c>
      <c r="CO85" s="3">
        <f t="shared" si="69"/>
        <v>0</v>
      </c>
      <c r="CP85" s="3">
        <f t="shared" si="69"/>
        <v>0</v>
      </c>
      <c r="CQ85" s="3">
        <f t="shared" si="69"/>
        <v>0</v>
      </c>
      <c r="CR85" s="3">
        <f t="shared" si="69"/>
        <v>0</v>
      </c>
      <c r="CS85" s="3">
        <f t="shared" si="69"/>
        <v>0</v>
      </c>
      <c r="CT85" s="3">
        <f t="shared" si="69"/>
        <v>0</v>
      </c>
      <c r="CU85" s="3">
        <f t="shared" si="69"/>
        <v>0</v>
      </c>
      <c r="CV85" s="3">
        <f t="shared" si="69"/>
        <v>0</v>
      </c>
      <c r="CW85" s="3">
        <f t="shared" si="69"/>
        <v>0</v>
      </c>
      <c r="CX85" s="3">
        <f t="shared" si="69"/>
        <v>0</v>
      </c>
      <c r="CY85" s="3">
        <f t="shared" si="69"/>
        <v>0</v>
      </c>
      <c r="CZ85" s="3">
        <f t="shared" si="69"/>
        <v>0</v>
      </c>
      <c r="DA85" s="3">
        <f t="shared" si="69"/>
        <v>0</v>
      </c>
      <c r="DB85" s="3">
        <f t="shared" si="69"/>
        <v>0</v>
      </c>
      <c r="DC85" s="3">
        <f t="shared" si="69"/>
        <v>0</v>
      </c>
      <c r="DD85" s="3">
        <f t="shared" si="69"/>
        <v>0</v>
      </c>
      <c r="DE85" s="3">
        <f t="shared" si="69"/>
        <v>0</v>
      </c>
      <c r="DF85" s="3">
        <f t="shared" si="69"/>
        <v>0</v>
      </c>
      <c r="DG85" s="4">
        <f t="shared" ref="DG85:EL85" si="70">DG100</f>
        <v>7228324.8799999999</v>
      </c>
      <c r="DH85" s="4">
        <f t="shared" si="70"/>
        <v>0</v>
      </c>
      <c r="DI85" s="4">
        <f t="shared" si="70"/>
        <v>3853410.92</v>
      </c>
      <c r="DJ85" s="4">
        <f t="shared" si="70"/>
        <v>1201969.28</v>
      </c>
      <c r="DK85" s="4">
        <f t="shared" si="70"/>
        <v>3374913.96</v>
      </c>
      <c r="DL85" s="4">
        <f t="shared" si="70"/>
        <v>0</v>
      </c>
      <c r="DM85" s="4">
        <f t="shared" si="70"/>
        <v>6663.0758599999999</v>
      </c>
      <c r="DN85" s="4">
        <f t="shared" si="70"/>
        <v>1990.2982400000001</v>
      </c>
      <c r="DO85" s="4">
        <f t="shared" si="70"/>
        <v>0</v>
      </c>
      <c r="DP85" s="4">
        <f t="shared" si="70"/>
        <v>4625180.0199999996</v>
      </c>
      <c r="DQ85" s="4">
        <f t="shared" si="70"/>
        <v>2694279.62</v>
      </c>
      <c r="DR85" s="4">
        <f t="shared" si="70"/>
        <v>0</v>
      </c>
      <c r="DS85" s="4">
        <f t="shared" si="70"/>
        <v>0</v>
      </c>
      <c r="DT85" s="4">
        <f t="shared" si="70"/>
        <v>7228324.8799999999</v>
      </c>
      <c r="DU85" s="4">
        <f t="shared" si="70"/>
        <v>0</v>
      </c>
      <c r="DV85" s="4">
        <f t="shared" si="70"/>
        <v>3853410.92</v>
      </c>
      <c r="DW85" s="4">
        <f t="shared" si="70"/>
        <v>1201969.28</v>
      </c>
      <c r="DX85" s="4">
        <f t="shared" si="70"/>
        <v>3374913.96</v>
      </c>
      <c r="DY85" s="4">
        <f t="shared" si="70"/>
        <v>0</v>
      </c>
      <c r="DZ85" s="4">
        <f t="shared" si="70"/>
        <v>6663.0758599999999</v>
      </c>
      <c r="EA85" s="4">
        <f t="shared" si="70"/>
        <v>1990.2982400000001</v>
      </c>
      <c r="EB85" s="4">
        <f t="shared" si="70"/>
        <v>0</v>
      </c>
      <c r="EC85" s="4">
        <f t="shared" si="70"/>
        <v>4625180.0199999996</v>
      </c>
      <c r="ED85" s="4">
        <f t="shared" si="70"/>
        <v>2694279.62</v>
      </c>
      <c r="EE85" s="4">
        <f t="shared" si="70"/>
        <v>0</v>
      </c>
      <c r="EF85" s="4">
        <f t="shared" si="70"/>
        <v>0</v>
      </c>
      <c r="EG85" s="4">
        <f t="shared" si="70"/>
        <v>0</v>
      </c>
      <c r="EH85" s="4">
        <f t="shared" si="70"/>
        <v>0</v>
      </c>
      <c r="EI85" s="4">
        <f t="shared" si="70"/>
        <v>0</v>
      </c>
      <c r="EJ85" s="4">
        <f t="shared" si="70"/>
        <v>14547784.52</v>
      </c>
      <c r="EK85" s="4">
        <f t="shared" si="70"/>
        <v>14547784.52</v>
      </c>
      <c r="EL85" s="4">
        <f t="shared" si="70"/>
        <v>0</v>
      </c>
      <c r="EM85" s="4">
        <f t="shared" ref="EM85:FR85" si="71">EM100</f>
        <v>0</v>
      </c>
      <c r="EN85" s="4">
        <f t="shared" si="71"/>
        <v>0</v>
      </c>
      <c r="EO85" s="4">
        <f t="shared" si="71"/>
        <v>0</v>
      </c>
      <c r="EP85" s="4">
        <f t="shared" si="71"/>
        <v>0</v>
      </c>
      <c r="EQ85" s="4">
        <f t="shared" si="71"/>
        <v>0</v>
      </c>
      <c r="ER85" s="4">
        <f t="shared" si="71"/>
        <v>0</v>
      </c>
      <c r="ES85" s="4">
        <f t="shared" si="71"/>
        <v>0</v>
      </c>
      <c r="ET85" s="4">
        <f t="shared" si="71"/>
        <v>0</v>
      </c>
      <c r="EU85" s="4">
        <f t="shared" si="71"/>
        <v>0</v>
      </c>
      <c r="EV85" s="4">
        <f t="shared" si="71"/>
        <v>299663.65000000002</v>
      </c>
      <c r="EW85" s="4">
        <f t="shared" si="71"/>
        <v>0</v>
      </c>
      <c r="EX85" s="4">
        <f t="shared" si="71"/>
        <v>0</v>
      </c>
      <c r="EY85" s="4">
        <f t="shared" si="71"/>
        <v>0</v>
      </c>
      <c r="EZ85" s="4">
        <f t="shared" si="71"/>
        <v>0</v>
      </c>
      <c r="FA85" s="4">
        <f t="shared" si="71"/>
        <v>0</v>
      </c>
      <c r="FB85" s="4">
        <f t="shared" si="71"/>
        <v>0</v>
      </c>
      <c r="FC85" s="4">
        <f t="shared" si="71"/>
        <v>0</v>
      </c>
      <c r="FD85" s="4">
        <f t="shared" si="71"/>
        <v>0</v>
      </c>
      <c r="FE85" s="4">
        <f t="shared" si="71"/>
        <v>0</v>
      </c>
      <c r="FF85" s="4">
        <f t="shared" si="71"/>
        <v>0</v>
      </c>
      <c r="FG85" s="4">
        <f t="shared" si="71"/>
        <v>0</v>
      </c>
      <c r="FH85" s="4">
        <f t="shared" si="71"/>
        <v>0</v>
      </c>
      <c r="FI85" s="4">
        <f t="shared" si="71"/>
        <v>0</v>
      </c>
      <c r="FJ85" s="4">
        <f t="shared" si="71"/>
        <v>0</v>
      </c>
      <c r="FK85" s="4">
        <f t="shared" si="71"/>
        <v>0</v>
      </c>
      <c r="FL85" s="4">
        <f t="shared" si="71"/>
        <v>0</v>
      </c>
      <c r="FM85" s="4">
        <f t="shared" si="71"/>
        <v>0</v>
      </c>
      <c r="FN85" s="4">
        <f t="shared" si="71"/>
        <v>0</v>
      </c>
      <c r="FO85" s="4">
        <f t="shared" si="71"/>
        <v>0</v>
      </c>
      <c r="FP85" s="4">
        <f t="shared" si="71"/>
        <v>0</v>
      </c>
      <c r="FQ85" s="4">
        <f t="shared" si="71"/>
        <v>0</v>
      </c>
      <c r="FR85" s="4">
        <f t="shared" si="71"/>
        <v>0</v>
      </c>
      <c r="FS85" s="4">
        <f t="shared" ref="FS85:GX85" si="72">FS100</f>
        <v>14547784.52</v>
      </c>
      <c r="FT85" s="4">
        <f t="shared" si="72"/>
        <v>14547784.52</v>
      </c>
      <c r="FU85" s="4">
        <f t="shared" si="72"/>
        <v>0</v>
      </c>
      <c r="FV85" s="4">
        <f t="shared" si="72"/>
        <v>0</v>
      </c>
      <c r="FW85" s="4">
        <f t="shared" si="72"/>
        <v>0</v>
      </c>
      <c r="FX85" s="4">
        <f t="shared" si="72"/>
        <v>0</v>
      </c>
      <c r="FY85" s="4">
        <f t="shared" si="72"/>
        <v>0</v>
      </c>
      <c r="FZ85" s="4">
        <f t="shared" si="72"/>
        <v>0</v>
      </c>
      <c r="GA85" s="4">
        <f t="shared" si="72"/>
        <v>0</v>
      </c>
      <c r="GB85" s="4">
        <f t="shared" si="72"/>
        <v>0</v>
      </c>
      <c r="GC85" s="4">
        <f t="shared" si="72"/>
        <v>0</v>
      </c>
      <c r="GD85" s="4">
        <f t="shared" si="72"/>
        <v>0</v>
      </c>
      <c r="GE85" s="4">
        <f t="shared" si="72"/>
        <v>299663.65000000002</v>
      </c>
      <c r="GF85" s="4">
        <f t="shared" si="72"/>
        <v>0</v>
      </c>
      <c r="GG85" s="4">
        <f t="shared" si="72"/>
        <v>0</v>
      </c>
      <c r="GH85" s="4">
        <f t="shared" si="72"/>
        <v>0</v>
      </c>
      <c r="GI85" s="4">
        <f t="shared" si="72"/>
        <v>0</v>
      </c>
      <c r="GJ85" s="4">
        <f t="shared" si="72"/>
        <v>0</v>
      </c>
      <c r="GK85" s="4">
        <f t="shared" si="72"/>
        <v>0</v>
      </c>
      <c r="GL85" s="4">
        <f t="shared" si="72"/>
        <v>0</v>
      </c>
      <c r="GM85" s="4">
        <f t="shared" si="72"/>
        <v>0</v>
      </c>
      <c r="GN85" s="4">
        <f t="shared" si="72"/>
        <v>0</v>
      </c>
      <c r="GO85" s="4">
        <f t="shared" si="72"/>
        <v>0</v>
      </c>
      <c r="GP85" s="4">
        <f t="shared" si="72"/>
        <v>0</v>
      </c>
      <c r="GQ85" s="4">
        <f t="shared" si="72"/>
        <v>0</v>
      </c>
      <c r="GR85" s="4">
        <f t="shared" si="72"/>
        <v>0</v>
      </c>
      <c r="GS85" s="4">
        <f t="shared" si="72"/>
        <v>0</v>
      </c>
      <c r="GT85" s="4">
        <f t="shared" si="72"/>
        <v>0</v>
      </c>
      <c r="GU85" s="4">
        <f t="shared" si="72"/>
        <v>0</v>
      </c>
      <c r="GV85" s="4">
        <f t="shared" si="72"/>
        <v>0</v>
      </c>
      <c r="GW85" s="4">
        <f t="shared" si="72"/>
        <v>0</v>
      </c>
      <c r="GX85" s="4">
        <f t="shared" si="72"/>
        <v>0</v>
      </c>
    </row>
    <row r="87" spans="1:255" x14ac:dyDescent="0.2">
      <c r="A87" s="2">
        <v>17</v>
      </c>
      <c r="B87" s="2">
        <v>1</v>
      </c>
      <c r="C87" s="2">
        <f>ROW(SmtRes!A209)</f>
        <v>209</v>
      </c>
      <c r="D87" s="2">
        <f>ROW(EtalonRes!A253)</f>
        <v>253</v>
      </c>
      <c r="E87" s="2" t="s">
        <v>3</v>
      </c>
      <c r="F87" s="2" t="s">
        <v>131</v>
      </c>
      <c r="G87" s="2" t="s">
        <v>132</v>
      </c>
      <c r="H87" s="2" t="s">
        <v>133</v>
      </c>
      <c r="I87" s="2">
        <v>352.55</v>
      </c>
      <c r="J87" s="2">
        <v>0</v>
      </c>
      <c r="K87" s="2">
        <v>352.55</v>
      </c>
      <c r="L87" s="2"/>
      <c r="M87" s="2"/>
      <c r="N87" s="2"/>
      <c r="O87" s="2">
        <f t="shared" ref="O87:O98" si="73">ROUND(CP87,2)</f>
        <v>571317.14</v>
      </c>
      <c r="P87" s="2">
        <f t="shared" ref="P87:P98" si="74">ROUND(CQ87*I87,2)</f>
        <v>0</v>
      </c>
      <c r="Q87" s="2">
        <f t="shared" ref="Q87:Q98" si="75">ROUND(CR87*I87,2)</f>
        <v>478543.61</v>
      </c>
      <c r="R87" s="2">
        <f t="shared" ref="R87:R98" si="76">ROUND(CS87*I87,2)</f>
        <v>34715.599999999999</v>
      </c>
      <c r="S87" s="2">
        <f t="shared" ref="S87:S98" si="77">ROUND(CT87*I87,2)</f>
        <v>92773.53</v>
      </c>
      <c r="T87" s="2">
        <f t="shared" ref="T87:T98" si="78">ROUND(CU87*I87,2)</f>
        <v>0</v>
      </c>
      <c r="U87" s="2">
        <f t="shared" ref="U87:U98" si="79">ROUND(CV87*I87,7)</f>
        <v>9221.8618800000004</v>
      </c>
      <c r="V87" s="2">
        <f t="shared" ref="V87:V98" si="80">ROUND(CW87*I87,7)</f>
        <v>2949.5743200000002</v>
      </c>
      <c r="W87" s="2">
        <f t="shared" ref="W87:W98" si="81">ROUND(CX87*I87,2)</f>
        <v>0</v>
      </c>
      <c r="X87" s="2">
        <f t="shared" ref="X87:X98" si="82">ROUND(CY87,2)</f>
        <v>131313.79999999999</v>
      </c>
      <c r="Y87" s="2">
        <f t="shared" ref="Y87:Y98" si="83">ROUND(CZ87,2)</f>
        <v>76493.48</v>
      </c>
      <c r="Z87" s="2"/>
      <c r="AA87" s="2">
        <v>-1</v>
      </c>
      <c r="AB87" s="2">
        <f t="shared" ref="AB87:AB98" si="84">ROUND((AC87+AD87+AF87),2)</f>
        <v>1620.53</v>
      </c>
      <c r="AC87" s="2">
        <f t="shared" ref="AC87:AC92" si="85">ROUND(((ES87*ROUND(0,7))),2)</f>
        <v>0</v>
      </c>
      <c r="AD87" s="2">
        <f t="shared" ref="AD87:AD92" si="86">ROUND(((((ET87*ROUND((0.7*1.2),7)))-((EU87*ROUND((0.7*1.2),7))))+AE87),2)</f>
        <v>1357.38</v>
      </c>
      <c r="AE87" s="2">
        <f t="shared" ref="AE87:AF92" si="87">ROUND(((EU87*ROUND((0.7*1.2),7))),2)</f>
        <v>98.47</v>
      </c>
      <c r="AF87" s="2">
        <f t="shared" si="87"/>
        <v>263.14999999999998</v>
      </c>
      <c r="AG87" s="2">
        <f t="shared" ref="AG87:AG98" si="88">ROUND((AP87),2)</f>
        <v>0</v>
      </c>
      <c r="AH87" s="2">
        <f t="shared" ref="AH87:AI92" si="89">((EW87*ROUND((0.7*1.2),7)))</f>
        <v>26.157599999999999</v>
      </c>
      <c r="AI87" s="2">
        <f t="shared" si="89"/>
        <v>8.3664000000000005</v>
      </c>
      <c r="AJ87" s="2">
        <f t="shared" ref="AJ87:AJ98" si="90">(AS87)</f>
        <v>0</v>
      </c>
      <c r="AK87" s="2">
        <v>11817.2</v>
      </c>
      <c r="AL87" s="2">
        <v>9888</v>
      </c>
      <c r="AM87" s="2">
        <v>1615.93</v>
      </c>
      <c r="AN87" s="2">
        <v>117.23</v>
      </c>
      <c r="AO87" s="2">
        <v>313.27</v>
      </c>
      <c r="AP87" s="2">
        <v>0</v>
      </c>
      <c r="AQ87" s="2">
        <v>31.14</v>
      </c>
      <c r="AR87" s="2">
        <v>9.9600000000000009</v>
      </c>
      <c r="AS87" s="2">
        <v>0</v>
      </c>
      <c r="AT87" s="2">
        <v>103</v>
      </c>
      <c r="AU87" s="2">
        <v>60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134</v>
      </c>
      <c r="BK87" s="2"/>
      <c r="BL87" s="2"/>
      <c r="BM87" s="2">
        <v>33001</v>
      </c>
      <c r="BN87" s="2">
        <v>0</v>
      </c>
      <c r="BO87" s="2" t="s">
        <v>3</v>
      </c>
      <c r="BP87" s="2">
        <v>0</v>
      </c>
      <c r="BQ87" s="2">
        <v>2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103</v>
      </c>
      <c r="CA87" s="2">
        <v>60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431</v>
      </c>
      <c r="CO87" s="2">
        <v>0</v>
      </c>
      <c r="CP87" s="2">
        <f t="shared" ref="CP87:CP98" si="91">(P87+Q87+S87)</f>
        <v>571317.14</v>
      </c>
      <c r="CQ87" s="2">
        <f t="shared" ref="CQ87:CQ98" si="92">AC87*BC87</f>
        <v>0</v>
      </c>
      <c r="CR87" s="2">
        <f t="shared" ref="CR87:CR92" si="93">((((ET87*ROUND((0.7*1.2),7)))*BB87-((EU87*ROUND((0.7*1.2),7)))*BS87)+AE87*BS87)</f>
        <v>1357.3780000000002</v>
      </c>
      <c r="CS87" s="2">
        <f t="shared" ref="CS87:CS98" si="94">AE87*BS87</f>
        <v>98.47</v>
      </c>
      <c r="CT87" s="2">
        <f t="shared" ref="CT87:CT98" si="95">AF87*BA87</f>
        <v>263.14999999999998</v>
      </c>
      <c r="CU87" s="2">
        <f t="shared" ref="CU87:CU98" si="96">AG87</f>
        <v>0</v>
      </c>
      <c r="CV87" s="2">
        <f t="shared" ref="CV87:CV98" si="97">AH87</f>
        <v>26.157599999999999</v>
      </c>
      <c r="CW87" s="2">
        <f t="shared" ref="CW87:CW98" si="98">AI87</f>
        <v>8.3664000000000005</v>
      </c>
      <c r="CX87" s="2">
        <f t="shared" ref="CX87:CX98" si="99">AJ87</f>
        <v>0</v>
      </c>
      <c r="CY87" s="2">
        <f t="shared" ref="CY87:CY98" si="100">(((S87+R87)*AT87)/100)</f>
        <v>131313.8039</v>
      </c>
      <c r="CZ87" s="2">
        <f t="shared" ref="CZ87:CZ98" si="101">(((S87+R87)*AU87)/100)</f>
        <v>76493.478000000003</v>
      </c>
      <c r="DA87" s="2"/>
      <c r="DB87" s="2">
        <v>37</v>
      </c>
      <c r="DC87" s="2" t="s">
        <v>3</v>
      </c>
      <c r="DD87" s="2" t="s">
        <v>135</v>
      </c>
      <c r="DE87" s="2" t="s">
        <v>136</v>
      </c>
      <c r="DF87" s="2" t="s">
        <v>136</v>
      </c>
      <c r="DG87" s="2" t="s">
        <v>136</v>
      </c>
      <c r="DH87" s="2" t="s">
        <v>3</v>
      </c>
      <c r="DI87" s="2" t="s">
        <v>136</v>
      </c>
      <c r="DJ87" s="2" t="s">
        <v>136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133</v>
      </c>
      <c r="DW87" s="2" t="s">
        <v>133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49994268</v>
      </c>
      <c r="EF87" s="2">
        <v>2</v>
      </c>
      <c r="EG87" s="2" t="s">
        <v>26</v>
      </c>
      <c r="EH87" s="2">
        <v>27</v>
      </c>
      <c r="EI87" s="2" t="s">
        <v>27</v>
      </c>
      <c r="EJ87" s="2">
        <v>1</v>
      </c>
      <c r="EK87" s="2">
        <v>33001</v>
      </c>
      <c r="EL87" s="2" t="s">
        <v>27</v>
      </c>
      <c r="EM87" s="2" t="s">
        <v>28</v>
      </c>
      <c r="EN87" s="2"/>
      <c r="EO87" s="2" t="s">
        <v>137</v>
      </c>
      <c r="EP87" s="2"/>
      <c r="EQ87" s="2">
        <v>132096</v>
      </c>
      <c r="ER87" s="2">
        <v>11817.2</v>
      </c>
      <c r="ES87" s="2">
        <v>9888</v>
      </c>
      <c r="ET87" s="2">
        <v>1615.93</v>
      </c>
      <c r="EU87" s="2">
        <v>117.23</v>
      </c>
      <c r="EV87" s="2">
        <v>313.27</v>
      </c>
      <c r="EW87" s="2">
        <v>31.14</v>
      </c>
      <c r="EX87" s="2">
        <v>9.9600000000000009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103</v>
      </c>
      <c r="FY87" s="2">
        <v>60</v>
      </c>
      <c r="FZ87" s="2"/>
      <c r="GA87" s="2" t="s">
        <v>3</v>
      </c>
      <c r="GB87" s="2"/>
      <c r="GC87" s="2"/>
      <c r="GD87" s="2">
        <v>1</v>
      </c>
      <c r="GE87" s="2"/>
      <c r="GF87" s="2">
        <v>-243198366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ref="GL87:GL98" si="102">ROUND(IF(AND(BH87=3,BI87=3,FS87&lt;&gt;0),P87,0),2)</f>
        <v>0</v>
      </c>
      <c r="GM87" s="2">
        <f t="shared" ref="GM87:GM98" si="103">ROUND(O87+X87+Y87,2)+GX87</f>
        <v>779124.42</v>
      </c>
      <c r="GN87" s="2">
        <f t="shared" ref="GN87:GN98" si="104">IF(OR(BI87=0,BI87=1),GM87-GX87,0)</f>
        <v>779124.42</v>
      </c>
      <c r="GO87" s="2">
        <f t="shared" ref="GO87:GO98" si="105">IF(BI87=2,GM87-GX87,0)</f>
        <v>0</v>
      </c>
      <c r="GP87" s="2">
        <f t="shared" ref="GP87:GP98" si="106">IF(BI87=4,GM87-GX87,0)</f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ref="GV87:GV98" si="107">ROUND((GT87),2)</f>
        <v>0</v>
      </c>
      <c r="GW87" s="2">
        <v>1</v>
      </c>
      <c r="GX87" s="2">
        <f t="shared" ref="GX87:GX98" si="108">ROUND(HC87*I87,2)</f>
        <v>0</v>
      </c>
      <c r="GY87" s="2"/>
      <c r="GZ87" s="2"/>
      <c r="HA87" s="2">
        <v>0</v>
      </c>
      <c r="HB87" s="2">
        <v>0</v>
      </c>
      <c r="HC87" s="2">
        <f t="shared" ref="HC87:HC98" si="109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30</v>
      </c>
      <c r="HO87" s="2" t="s">
        <v>31</v>
      </c>
      <c r="HP87" s="2" t="s">
        <v>27</v>
      </c>
      <c r="HQ87" s="2" t="s">
        <v>27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ROW(SmtRes!A218)</f>
        <v>218</v>
      </c>
      <c r="D88">
        <f>ROW(EtalonRes!A264)</f>
        <v>264</v>
      </c>
      <c r="E88" t="s">
        <v>3</v>
      </c>
      <c r="F88" t="s">
        <v>131</v>
      </c>
      <c r="G88" t="s">
        <v>132</v>
      </c>
      <c r="H88" t="s">
        <v>133</v>
      </c>
      <c r="I88">
        <v>352.55</v>
      </c>
      <c r="J88">
        <v>0</v>
      </c>
      <c r="K88">
        <v>352.55</v>
      </c>
      <c r="O88">
        <f t="shared" si="73"/>
        <v>10046316.08</v>
      </c>
      <c r="P88">
        <f t="shared" si="74"/>
        <v>0</v>
      </c>
      <c r="Q88">
        <f t="shared" si="75"/>
        <v>5321360.07</v>
      </c>
      <c r="R88">
        <f t="shared" si="76"/>
        <v>1768065.43</v>
      </c>
      <c r="S88">
        <f t="shared" si="77"/>
        <v>4724956.01</v>
      </c>
      <c r="T88">
        <f t="shared" si="78"/>
        <v>0</v>
      </c>
      <c r="U88">
        <f t="shared" si="79"/>
        <v>9221.8618800000004</v>
      </c>
      <c r="V88">
        <f t="shared" si="80"/>
        <v>2949.5743200000002</v>
      </c>
      <c r="W88">
        <f t="shared" si="81"/>
        <v>0</v>
      </c>
      <c r="X88">
        <f t="shared" si="82"/>
        <v>6687812.0800000001</v>
      </c>
      <c r="Y88">
        <f t="shared" si="83"/>
        <v>3895812.86</v>
      </c>
      <c r="AA88">
        <v>-1</v>
      </c>
      <c r="AB88">
        <f t="shared" si="84"/>
        <v>1620.53</v>
      </c>
      <c r="AC88">
        <f t="shared" si="85"/>
        <v>0</v>
      </c>
      <c r="AD88">
        <f t="shared" si="86"/>
        <v>1357.38</v>
      </c>
      <c r="AE88">
        <f t="shared" si="87"/>
        <v>98.47</v>
      </c>
      <c r="AF88">
        <f t="shared" si="87"/>
        <v>263.14999999999998</v>
      </c>
      <c r="AG88">
        <f t="shared" si="88"/>
        <v>0</v>
      </c>
      <c r="AH88">
        <f t="shared" si="89"/>
        <v>26.157599999999999</v>
      </c>
      <c r="AI88">
        <f t="shared" si="89"/>
        <v>8.3664000000000005</v>
      </c>
      <c r="AJ88">
        <f t="shared" si="90"/>
        <v>0</v>
      </c>
      <c r="AK88">
        <v>11817.2</v>
      </c>
      <c r="AL88">
        <v>9888</v>
      </c>
      <c r="AM88">
        <v>1615.93</v>
      </c>
      <c r="AN88">
        <v>117.23</v>
      </c>
      <c r="AO88">
        <v>313.27</v>
      </c>
      <c r="AP88">
        <v>0</v>
      </c>
      <c r="AQ88">
        <v>31.14</v>
      </c>
      <c r="AR88">
        <v>9.9600000000000009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50.93</v>
      </c>
      <c r="BB88">
        <v>11.12</v>
      </c>
      <c r="BC88">
        <v>16.88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134</v>
      </c>
      <c r="BM88">
        <v>33001</v>
      </c>
      <c r="BN88">
        <v>0</v>
      </c>
      <c r="BO88" t="s">
        <v>131</v>
      </c>
      <c r="BP88">
        <v>1</v>
      </c>
      <c r="BQ88">
        <v>2</v>
      </c>
      <c r="BR88">
        <v>0</v>
      </c>
      <c r="BS88">
        <v>50.93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431</v>
      </c>
      <c r="CO88">
        <v>0</v>
      </c>
      <c r="CP88">
        <f t="shared" si="91"/>
        <v>10046316.08</v>
      </c>
      <c r="CQ88">
        <f t="shared" si="92"/>
        <v>0</v>
      </c>
      <c r="CR88">
        <f t="shared" si="93"/>
        <v>15093.915967999998</v>
      </c>
      <c r="CS88">
        <f t="shared" si="94"/>
        <v>5015.0770999999995</v>
      </c>
      <c r="CT88">
        <f t="shared" si="95"/>
        <v>13402.229499999999</v>
      </c>
      <c r="CU88">
        <f t="shared" si="96"/>
        <v>0</v>
      </c>
      <c r="CV88">
        <f t="shared" si="97"/>
        <v>26.157599999999999</v>
      </c>
      <c r="CW88">
        <f t="shared" si="98"/>
        <v>8.3664000000000005</v>
      </c>
      <c r="CX88">
        <f t="shared" si="99"/>
        <v>0</v>
      </c>
      <c r="CY88">
        <f t="shared" si="100"/>
        <v>6687812.0831999993</v>
      </c>
      <c r="CZ88">
        <f t="shared" si="101"/>
        <v>3895812.8639999996</v>
      </c>
      <c r="DB88">
        <v>39</v>
      </c>
      <c r="DC88" t="s">
        <v>3</v>
      </c>
      <c r="DD88" t="s">
        <v>135</v>
      </c>
      <c r="DE88" t="s">
        <v>136</v>
      </c>
      <c r="DF88" t="s">
        <v>136</v>
      </c>
      <c r="DG88" t="s">
        <v>136</v>
      </c>
      <c r="DH88" t="s">
        <v>3</v>
      </c>
      <c r="DI88" t="s">
        <v>136</v>
      </c>
      <c r="DJ88" t="s">
        <v>136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133</v>
      </c>
      <c r="DW88" t="s">
        <v>133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49994268</v>
      </c>
      <c r="EF88">
        <v>2</v>
      </c>
      <c r="EG88" t="s">
        <v>26</v>
      </c>
      <c r="EH88">
        <v>27</v>
      </c>
      <c r="EI88" t="s">
        <v>27</v>
      </c>
      <c r="EJ88">
        <v>1</v>
      </c>
      <c r="EK88">
        <v>33001</v>
      </c>
      <c r="EL88" t="s">
        <v>27</v>
      </c>
      <c r="EM88" t="s">
        <v>28</v>
      </c>
      <c r="EO88" t="s">
        <v>137</v>
      </c>
      <c r="EQ88">
        <v>132096</v>
      </c>
      <c r="ER88">
        <v>11817.2</v>
      </c>
      <c r="ES88">
        <v>9888</v>
      </c>
      <c r="ET88">
        <v>1615.93</v>
      </c>
      <c r="EU88">
        <v>117.23</v>
      </c>
      <c r="EV88">
        <v>313.27</v>
      </c>
      <c r="EW88">
        <v>31.14</v>
      </c>
      <c r="EX88">
        <v>9.9600000000000009</v>
      </c>
      <c r="EY88">
        <v>0</v>
      </c>
      <c r="FQ88">
        <v>0</v>
      </c>
      <c r="FR88"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-243198366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20629941.02</v>
      </c>
      <c r="GN88">
        <f t="shared" si="104"/>
        <v>20629941.02</v>
      </c>
      <c r="GO88">
        <f t="shared" si="105"/>
        <v>0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3</v>
      </c>
      <c r="HF88" t="s">
        <v>3</v>
      </c>
      <c r="HM88" t="s">
        <v>3</v>
      </c>
      <c r="HN88" t="s">
        <v>30</v>
      </c>
      <c r="HO88" t="s">
        <v>31</v>
      </c>
      <c r="HP88" t="s">
        <v>27</v>
      </c>
      <c r="HQ88" t="s">
        <v>27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ROW(SmtRes!A227)</f>
        <v>227</v>
      </c>
      <c r="D89" s="2">
        <f>ROW(EtalonRes!A275)</f>
        <v>275</v>
      </c>
      <c r="E89" s="2" t="s">
        <v>32</v>
      </c>
      <c r="F89" s="2" t="s">
        <v>138</v>
      </c>
      <c r="G89" s="2" t="s">
        <v>139</v>
      </c>
      <c r="H89" s="2" t="s">
        <v>133</v>
      </c>
      <c r="I89" s="2">
        <f>ROUND(8.1+8.1+10.1+10.1+8.1+8.1,7)</f>
        <v>52.6</v>
      </c>
      <c r="J89" s="2">
        <v>0</v>
      </c>
      <c r="K89" s="2">
        <f>ROUND(8.1+8.1+10.1+10.1+8.1+8.1,7)</f>
        <v>52.6</v>
      </c>
      <c r="L89" s="2"/>
      <c r="M89" s="2"/>
      <c r="N89" s="2"/>
      <c r="O89" s="2">
        <f t="shared" si="73"/>
        <v>63663.46</v>
      </c>
      <c r="P89" s="2">
        <f t="shared" si="74"/>
        <v>0</v>
      </c>
      <c r="Q89" s="2">
        <f t="shared" si="75"/>
        <v>52885.72</v>
      </c>
      <c r="R89" s="2">
        <f t="shared" si="76"/>
        <v>3750.91</v>
      </c>
      <c r="S89" s="2">
        <f t="shared" si="77"/>
        <v>10777.74</v>
      </c>
      <c r="T89" s="2">
        <f t="shared" si="78"/>
        <v>0</v>
      </c>
      <c r="U89" s="2">
        <f t="shared" si="79"/>
        <v>1086.4845600000001</v>
      </c>
      <c r="V89" s="2">
        <f t="shared" si="80"/>
        <v>318.12479999999999</v>
      </c>
      <c r="W89" s="2">
        <f t="shared" si="81"/>
        <v>0</v>
      </c>
      <c r="X89" s="2">
        <f t="shared" si="82"/>
        <v>14964.51</v>
      </c>
      <c r="Y89" s="2">
        <f t="shared" si="83"/>
        <v>8717.19</v>
      </c>
      <c r="Z89" s="2"/>
      <c r="AA89" s="2">
        <v>64844037</v>
      </c>
      <c r="AB89" s="2">
        <f t="shared" si="84"/>
        <v>1210.33</v>
      </c>
      <c r="AC89" s="2">
        <f t="shared" si="85"/>
        <v>0</v>
      </c>
      <c r="AD89" s="2">
        <f t="shared" si="86"/>
        <v>1005.43</v>
      </c>
      <c r="AE89" s="2">
        <f t="shared" si="87"/>
        <v>71.31</v>
      </c>
      <c r="AF89" s="2">
        <f t="shared" si="87"/>
        <v>204.9</v>
      </c>
      <c r="AG89" s="2">
        <f t="shared" si="88"/>
        <v>0</v>
      </c>
      <c r="AH89" s="2">
        <f t="shared" si="89"/>
        <v>20.6556</v>
      </c>
      <c r="AI89" s="2">
        <f t="shared" si="89"/>
        <v>6.048</v>
      </c>
      <c r="AJ89" s="2">
        <f t="shared" si="90"/>
        <v>0</v>
      </c>
      <c r="AK89" s="2">
        <v>11328.87</v>
      </c>
      <c r="AL89" s="2">
        <v>9888</v>
      </c>
      <c r="AM89" s="2">
        <v>1196.94</v>
      </c>
      <c r="AN89" s="2">
        <v>84.89</v>
      </c>
      <c r="AO89" s="2">
        <v>243.93</v>
      </c>
      <c r="AP89" s="2">
        <v>0</v>
      </c>
      <c r="AQ89" s="2">
        <v>24.59</v>
      </c>
      <c r="AR89" s="2">
        <v>7.2</v>
      </c>
      <c r="AS89" s="2">
        <v>0</v>
      </c>
      <c r="AT89" s="2">
        <v>103</v>
      </c>
      <c r="AU89" s="2">
        <v>60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140</v>
      </c>
      <c r="BK89" s="2"/>
      <c r="BL89" s="2"/>
      <c r="BM89" s="2">
        <v>33001</v>
      </c>
      <c r="BN89" s="2">
        <v>0</v>
      </c>
      <c r="BO89" s="2" t="s">
        <v>3</v>
      </c>
      <c r="BP89" s="2">
        <v>0</v>
      </c>
      <c r="BQ89" s="2">
        <v>2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103</v>
      </c>
      <c r="CA89" s="2">
        <v>60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431</v>
      </c>
      <c r="CO89" s="2">
        <v>0</v>
      </c>
      <c r="CP89" s="2">
        <f t="shared" si="91"/>
        <v>63663.46</v>
      </c>
      <c r="CQ89" s="2">
        <f t="shared" si="92"/>
        <v>0</v>
      </c>
      <c r="CR89" s="2">
        <f t="shared" si="93"/>
        <v>1005.432</v>
      </c>
      <c r="CS89" s="2">
        <f t="shared" si="94"/>
        <v>71.31</v>
      </c>
      <c r="CT89" s="2">
        <f t="shared" si="95"/>
        <v>204.9</v>
      </c>
      <c r="CU89" s="2">
        <f t="shared" si="96"/>
        <v>0</v>
      </c>
      <c r="CV89" s="2">
        <f t="shared" si="97"/>
        <v>20.6556</v>
      </c>
      <c r="CW89" s="2">
        <f t="shared" si="98"/>
        <v>6.048</v>
      </c>
      <c r="CX89" s="2">
        <f t="shared" si="99"/>
        <v>0</v>
      </c>
      <c r="CY89" s="2">
        <f t="shared" si="100"/>
        <v>14964.5095</v>
      </c>
      <c r="CZ89" s="2">
        <f t="shared" si="101"/>
        <v>8717.19</v>
      </c>
      <c r="DA89" s="2"/>
      <c r="DB89" s="2">
        <v>41</v>
      </c>
      <c r="DC89" s="2" t="s">
        <v>3</v>
      </c>
      <c r="DD89" s="2" t="s">
        <v>135</v>
      </c>
      <c r="DE89" s="2" t="s">
        <v>136</v>
      </c>
      <c r="DF89" s="2" t="s">
        <v>136</v>
      </c>
      <c r="DG89" s="2" t="s">
        <v>136</v>
      </c>
      <c r="DH89" s="2" t="s">
        <v>3</v>
      </c>
      <c r="DI89" s="2" t="s">
        <v>136</v>
      </c>
      <c r="DJ89" s="2" t="s">
        <v>136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133</v>
      </c>
      <c r="DW89" s="2" t="s">
        <v>133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49994268</v>
      </c>
      <c r="EF89" s="2">
        <v>2</v>
      </c>
      <c r="EG89" s="2" t="s">
        <v>26</v>
      </c>
      <c r="EH89" s="2">
        <v>27</v>
      </c>
      <c r="EI89" s="2" t="s">
        <v>27</v>
      </c>
      <c r="EJ89" s="2">
        <v>1</v>
      </c>
      <c r="EK89" s="2">
        <v>33001</v>
      </c>
      <c r="EL89" s="2" t="s">
        <v>27</v>
      </c>
      <c r="EM89" s="2" t="s">
        <v>28</v>
      </c>
      <c r="EN89" s="2"/>
      <c r="EO89" s="2" t="s">
        <v>137</v>
      </c>
      <c r="EP89" s="2"/>
      <c r="EQ89" s="2">
        <v>0</v>
      </c>
      <c r="ER89" s="2">
        <v>11328.87</v>
      </c>
      <c r="ES89" s="2">
        <v>9888</v>
      </c>
      <c r="ET89" s="2">
        <v>1196.94</v>
      </c>
      <c r="EU89" s="2">
        <v>84.89</v>
      </c>
      <c r="EV89" s="2">
        <v>243.93</v>
      </c>
      <c r="EW89" s="2">
        <v>24.59</v>
      </c>
      <c r="EX89" s="2">
        <v>7.2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103</v>
      </c>
      <c r="FY89" s="2">
        <v>60</v>
      </c>
      <c r="FZ89" s="2"/>
      <c r="GA89" s="2" t="s">
        <v>3</v>
      </c>
      <c r="GB89" s="2"/>
      <c r="GC89" s="2"/>
      <c r="GD89" s="2">
        <v>1</v>
      </c>
      <c r="GE89" s="2"/>
      <c r="GF89" s="2">
        <v>-1793942917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2"/>
        <v>0</v>
      </c>
      <c r="GM89" s="2">
        <f t="shared" si="103"/>
        <v>87345.16</v>
      </c>
      <c r="GN89" s="2">
        <f t="shared" si="104"/>
        <v>87345.16</v>
      </c>
      <c r="GO89" s="2">
        <f t="shared" si="105"/>
        <v>0</v>
      </c>
      <c r="GP89" s="2">
        <f t="shared" si="106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7"/>
        <v>0</v>
      </c>
      <c r="GW89" s="2">
        <v>1</v>
      </c>
      <c r="GX89" s="2">
        <f t="shared" si="108"/>
        <v>0</v>
      </c>
      <c r="GY89" s="2"/>
      <c r="GZ89" s="2"/>
      <c r="HA89" s="2">
        <v>0</v>
      </c>
      <c r="HB89" s="2">
        <v>0</v>
      </c>
      <c r="HC89" s="2">
        <f t="shared" si="109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30</v>
      </c>
      <c r="HO89" s="2" t="s">
        <v>31</v>
      </c>
      <c r="HP89" s="2" t="s">
        <v>27</v>
      </c>
      <c r="HQ89" s="2" t="s">
        <v>27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ROW(SmtRes!A236)</f>
        <v>236</v>
      </c>
      <c r="D90">
        <f>ROW(EtalonRes!A286)</f>
        <v>286</v>
      </c>
      <c r="E90" t="s">
        <v>32</v>
      </c>
      <c r="F90" t="s">
        <v>138</v>
      </c>
      <c r="G90" t="s">
        <v>139</v>
      </c>
      <c r="H90" t="s">
        <v>133</v>
      </c>
      <c r="I90">
        <f>ROUND(8.1+8.1+10.1+10.1+8.1+8.1,7)</f>
        <v>52.6</v>
      </c>
      <c r="J90">
        <v>0</v>
      </c>
      <c r="K90">
        <f>ROUND(8.1+8.1+10.1+10.1+8.1+8.1,7)</f>
        <v>52.6</v>
      </c>
      <c r="O90">
        <f t="shared" si="73"/>
        <v>1139648.8500000001</v>
      </c>
      <c r="P90">
        <f t="shared" si="74"/>
        <v>0</v>
      </c>
      <c r="Q90">
        <f t="shared" si="75"/>
        <v>590738.55000000005</v>
      </c>
      <c r="R90">
        <f t="shared" si="76"/>
        <v>191033.64</v>
      </c>
      <c r="S90">
        <f t="shared" si="77"/>
        <v>548910.30000000005</v>
      </c>
      <c r="T90">
        <f t="shared" si="78"/>
        <v>0</v>
      </c>
      <c r="U90">
        <f t="shared" si="79"/>
        <v>1086.4845600000001</v>
      </c>
      <c r="V90">
        <f t="shared" si="80"/>
        <v>318.12479999999999</v>
      </c>
      <c r="W90">
        <f t="shared" si="81"/>
        <v>0</v>
      </c>
      <c r="X90">
        <f t="shared" si="82"/>
        <v>762142.26</v>
      </c>
      <c r="Y90">
        <f t="shared" si="83"/>
        <v>443966.36</v>
      </c>
      <c r="AA90">
        <v>64844035</v>
      </c>
      <c r="AB90">
        <f t="shared" si="84"/>
        <v>1210.33</v>
      </c>
      <c r="AC90">
        <f t="shared" si="85"/>
        <v>0</v>
      </c>
      <c r="AD90">
        <f t="shared" si="86"/>
        <v>1005.43</v>
      </c>
      <c r="AE90">
        <f t="shared" si="87"/>
        <v>71.31</v>
      </c>
      <c r="AF90">
        <f t="shared" si="87"/>
        <v>204.9</v>
      </c>
      <c r="AG90">
        <f t="shared" si="88"/>
        <v>0</v>
      </c>
      <c r="AH90">
        <f t="shared" si="89"/>
        <v>20.6556</v>
      </c>
      <c r="AI90">
        <f t="shared" si="89"/>
        <v>6.048</v>
      </c>
      <c r="AJ90">
        <f t="shared" si="90"/>
        <v>0</v>
      </c>
      <c r="AK90">
        <v>11328.87</v>
      </c>
      <c r="AL90">
        <v>9888</v>
      </c>
      <c r="AM90">
        <v>1196.94</v>
      </c>
      <c r="AN90">
        <v>84.89</v>
      </c>
      <c r="AO90">
        <v>243.93</v>
      </c>
      <c r="AP90">
        <v>0</v>
      </c>
      <c r="AQ90">
        <v>24.59</v>
      </c>
      <c r="AR90">
        <v>7.2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50.93</v>
      </c>
      <c r="BB90">
        <v>11.17</v>
      </c>
      <c r="BC90">
        <v>16.88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140</v>
      </c>
      <c r="BM90">
        <v>33001</v>
      </c>
      <c r="BN90">
        <v>0</v>
      </c>
      <c r="BO90" t="s">
        <v>138</v>
      </c>
      <c r="BP90">
        <v>1</v>
      </c>
      <c r="BQ90">
        <v>2</v>
      </c>
      <c r="BR90">
        <v>0</v>
      </c>
      <c r="BS90">
        <v>50.93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431</v>
      </c>
      <c r="CO90">
        <v>0</v>
      </c>
      <c r="CP90">
        <f t="shared" si="91"/>
        <v>1139648.8500000001</v>
      </c>
      <c r="CQ90">
        <f t="shared" si="92"/>
        <v>0</v>
      </c>
      <c r="CR90">
        <f t="shared" si="93"/>
        <v>11230.770864000002</v>
      </c>
      <c r="CS90">
        <f t="shared" si="94"/>
        <v>3631.8182999999999</v>
      </c>
      <c r="CT90">
        <f t="shared" si="95"/>
        <v>10435.557000000001</v>
      </c>
      <c r="CU90">
        <f t="shared" si="96"/>
        <v>0</v>
      </c>
      <c r="CV90">
        <f t="shared" si="97"/>
        <v>20.6556</v>
      </c>
      <c r="CW90">
        <f t="shared" si="98"/>
        <v>6.048</v>
      </c>
      <c r="CX90">
        <f t="shared" si="99"/>
        <v>0</v>
      </c>
      <c r="CY90">
        <f t="shared" si="100"/>
        <v>762142.25820000004</v>
      </c>
      <c r="CZ90">
        <f t="shared" si="101"/>
        <v>443966.36400000006</v>
      </c>
      <c r="DB90">
        <v>43</v>
      </c>
      <c r="DC90" t="s">
        <v>3</v>
      </c>
      <c r="DD90" t="s">
        <v>135</v>
      </c>
      <c r="DE90" t="s">
        <v>136</v>
      </c>
      <c r="DF90" t="s">
        <v>136</v>
      </c>
      <c r="DG90" t="s">
        <v>136</v>
      </c>
      <c r="DH90" t="s">
        <v>3</v>
      </c>
      <c r="DI90" t="s">
        <v>136</v>
      </c>
      <c r="DJ90" t="s">
        <v>136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133</v>
      </c>
      <c r="DW90" t="s">
        <v>133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49994268</v>
      </c>
      <c r="EF90">
        <v>2</v>
      </c>
      <c r="EG90" t="s">
        <v>26</v>
      </c>
      <c r="EH90">
        <v>27</v>
      </c>
      <c r="EI90" t="s">
        <v>27</v>
      </c>
      <c r="EJ90">
        <v>1</v>
      </c>
      <c r="EK90">
        <v>33001</v>
      </c>
      <c r="EL90" t="s">
        <v>27</v>
      </c>
      <c r="EM90" t="s">
        <v>28</v>
      </c>
      <c r="EO90" t="s">
        <v>137</v>
      </c>
      <c r="EQ90">
        <v>0</v>
      </c>
      <c r="ER90">
        <v>11328.87</v>
      </c>
      <c r="ES90">
        <v>9888</v>
      </c>
      <c r="ET90">
        <v>1196.94</v>
      </c>
      <c r="EU90">
        <v>84.89</v>
      </c>
      <c r="EV90">
        <v>243.93</v>
      </c>
      <c r="EW90">
        <v>24.59</v>
      </c>
      <c r="EX90">
        <v>7.2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-1793942917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2"/>
        <v>0</v>
      </c>
      <c r="GM90">
        <f t="shared" si="103"/>
        <v>2345757.4700000002</v>
      </c>
      <c r="GN90">
        <f t="shared" si="104"/>
        <v>2345757.4700000002</v>
      </c>
      <c r="GO90">
        <f t="shared" si="105"/>
        <v>0</v>
      </c>
      <c r="GP90">
        <f t="shared" si="106"/>
        <v>0</v>
      </c>
      <c r="GR90">
        <v>0</v>
      </c>
      <c r="GS90">
        <v>3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3</v>
      </c>
      <c r="HF90" t="s">
        <v>3</v>
      </c>
      <c r="HM90" t="s">
        <v>3</v>
      </c>
      <c r="HN90" t="s">
        <v>30</v>
      </c>
      <c r="HO90" t="s">
        <v>31</v>
      </c>
      <c r="HP90" t="s">
        <v>27</v>
      </c>
      <c r="HQ90" t="s">
        <v>27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ROW(SmtRes!A245)</f>
        <v>245</v>
      </c>
      <c r="D91" s="2">
        <f>ROW(EtalonRes!A297)</f>
        <v>297</v>
      </c>
      <c r="E91" s="2" t="s">
        <v>42</v>
      </c>
      <c r="F91" s="2" t="s">
        <v>141</v>
      </c>
      <c r="G91" s="2" t="s">
        <v>142</v>
      </c>
      <c r="H91" s="2" t="s">
        <v>133</v>
      </c>
      <c r="I91" s="2">
        <f>ROUND(20.8+25.89+20.25+25.89+25.89+25.89+25.89+25.89+25.89+25.89+25.89+25.89,7)</f>
        <v>299.95</v>
      </c>
      <c r="J91" s="2">
        <v>0</v>
      </c>
      <c r="K91" s="2">
        <f>ROUND(20.8+25.89+20.25+25.89+25.89+25.89+25.89+25.89+25.89+25.89+25.89+25.89,7)</f>
        <v>299.95</v>
      </c>
      <c r="L91" s="2"/>
      <c r="M91" s="2"/>
      <c r="N91" s="2"/>
      <c r="O91" s="2">
        <f t="shared" si="73"/>
        <v>326253.82</v>
      </c>
      <c r="P91" s="2">
        <f t="shared" si="74"/>
        <v>0</v>
      </c>
      <c r="Q91" s="2">
        <f t="shared" si="75"/>
        <v>271764.90000000002</v>
      </c>
      <c r="R91" s="2">
        <f t="shared" si="76"/>
        <v>19151.810000000001</v>
      </c>
      <c r="S91" s="2">
        <f t="shared" si="77"/>
        <v>54488.92</v>
      </c>
      <c r="T91" s="2">
        <f t="shared" si="78"/>
        <v>0</v>
      </c>
      <c r="U91" s="2">
        <f t="shared" si="79"/>
        <v>5492.6844000000001</v>
      </c>
      <c r="V91" s="2">
        <f t="shared" si="80"/>
        <v>1632.6878400000001</v>
      </c>
      <c r="W91" s="2">
        <f t="shared" si="81"/>
        <v>0</v>
      </c>
      <c r="X91" s="2">
        <f t="shared" si="82"/>
        <v>75849.95</v>
      </c>
      <c r="Y91" s="2">
        <f t="shared" si="83"/>
        <v>44184.44</v>
      </c>
      <c r="Z91" s="2"/>
      <c r="AA91" s="2">
        <v>64844037</v>
      </c>
      <c r="AB91" s="2">
        <f t="shared" si="84"/>
        <v>1087.69</v>
      </c>
      <c r="AC91" s="2">
        <f t="shared" si="85"/>
        <v>0</v>
      </c>
      <c r="AD91" s="2">
        <f t="shared" si="86"/>
        <v>906.03</v>
      </c>
      <c r="AE91" s="2">
        <f t="shared" si="87"/>
        <v>63.85</v>
      </c>
      <c r="AF91" s="2">
        <f t="shared" si="87"/>
        <v>181.66</v>
      </c>
      <c r="AG91" s="2">
        <f t="shared" si="88"/>
        <v>0</v>
      </c>
      <c r="AH91" s="2">
        <f t="shared" si="89"/>
        <v>18.312000000000001</v>
      </c>
      <c r="AI91" s="2">
        <f t="shared" si="89"/>
        <v>5.4432</v>
      </c>
      <c r="AJ91" s="2">
        <f t="shared" si="90"/>
        <v>0</v>
      </c>
      <c r="AK91" s="2">
        <v>11182.87</v>
      </c>
      <c r="AL91" s="2">
        <v>9888</v>
      </c>
      <c r="AM91" s="2">
        <v>1078.6099999999999</v>
      </c>
      <c r="AN91" s="2">
        <v>76.010000000000005</v>
      </c>
      <c r="AO91" s="2">
        <v>216.26</v>
      </c>
      <c r="AP91" s="2">
        <v>0</v>
      </c>
      <c r="AQ91" s="2">
        <v>21.8</v>
      </c>
      <c r="AR91" s="2">
        <v>6.48</v>
      </c>
      <c r="AS91" s="2">
        <v>0</v>
      </c>
      <c r="AT91" s="2">
        <v>103</v>
      </c>
      <c r="AU91" s="2">
        <v>60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143</v>
      </c>
      <c r="BK91" s="2"/>
      <c r="BL91" s="2"/>
      <c r="BM91" s="2">
        <v>33001</v>
      </c>
      <c r="BN91" s="2">
        <v>0</v>
      </c>
      <c r="BO91" s="2" t="s">
        <v>3</v>
      </c>
      <c r="BP91" s="2">
        <v>0</v>
      </c>
      <c r="BQ91" s="2">
        <v>2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103</v>
      </c>
      <c r="CA91" s="2">
        <v>60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431</v>
      </c>
      <c r="CO91" s="2">
        <v>0</v>
      </c>
      <c r="CP91" s="2">
        <f t="shared" si="91"/>
        <v>326253.82</v>
      </c>
      <c r="CQ91" s="2">
        <f t="shared" si="92"/>
        <v>0</v>
      </c>
      <c r="CR91" s="2">
        <f t="shared" si="93"/>
        <v>906.03399999999999</v>
      </c>
      <c r="CS91" s="2">
        <f t="shared" si="94"/>
        <v>63.85</v>
      </c>
      <c r="CT91" s="2">
        <f t="shared" si="95"/>
        <v>181.66</v>
      </c>
      <c r="CU91" s="2">
        <f t="shared" si="96"/>
        <v>0</v>
      </c>
      <c r="CV91" s="2">
        <f t="shared" si="97"/>
        <v>18.312000000000001</v>
      </c>
      <c r="CW91" s="2">
        <f t="shared" si="98"/>
        <v>5.4432</v>
      </c>
      <c r="CX91" s="2">
        <f t="shared" si="99"/>
        <v>0</v>
      </c>
      <c r="CY91" s="2">
        <f t="shared" si="100"/>
        <v>75849.9519</v>
      </c>
      <c r="CZ91" s="2">
        <f t="shared" si="101"/>
        <v>44184.437999999995</v>
      </c>
      <c r="DA91" s="2"/>
      <c r="DB91" s="2">
        <v>45</v>
      </c>
      <c r="DC91" s="2" t="s">
        <v>3</v>
      </c>
      <c r="DD91" s="2" t="s">
        <v>135</v>
      </c>
      <c r="DE91" s="2" t="s">
        <v>136</v>
      </c>
      <c r="DF91" s="2" t="s">
        <v>136</v>
      </c>
      <c r="DG91" s="2" t="s">
        <v>136</v>
      </c>
      <c r="DH91" s="2" t="s">
        <v>3</v>
      </c>
      <c r="DI91" s="2" t="s">
        <v>136</v>
      </c>
      <c r="DJ91" s="2" t="s">
        <v>136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133</v>
      </c>
      <c r="DW91" s="2" t="s">
        <v>133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49994268</v>
      </c>
      <c r="EF91" s="2">
        <v>2</v>
      </c>
      <c r="EG91" s="2" t="s">
        <v>26</v>
      </c>
      <c r="EH91" s="2">
        <v>27</v>
      </c>
      <c r="EI91" s="2" t="s">
        <v>27</v>
      </c>
      <c r="EJ91" s="2">
        <v>1</v>
      </c>
      <c r="EK91" s="2">
        <v>33001</v>
      </c>
      <c r="EL91" s="2" t="s">
        <v>27</v>
      </c>
      <c r="EM91" s="2" t="s">
        <v>28</v>
      </c>
      <c r="EN91" s="2"/>
      <c r="EO91" s="2" t="s">
        <v>137</v>
      </c>
      <c r="EP91" s="2"/>
      <c r="EQ91" s="2">
        <v>0</v>
      </c>
      <c r="ER91" s="2">
        <v>11182.87</v>
      </c>
      <c r="ES91" s="2">
        <v>9888</v>
      </c>
      <c r="ET91" s="2">
        <v>1078.6099999999999</v>
      </c>
      <c r="EU91" s="2">
        <v>76.010000000000005</v>
      </c>
      <c r="EV91" s="2">
        <v>216.26</v>
      </c>
      <c r="EW91" s="2">
        <v>21.8</v>
      </c>
      <c r="EX91" s="2">
        <v>6.48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103</v>
      </c>
      <c r="FY91" s="2">
        <v>60</v>
      </c>
      <c r="FZ91" s="2"/>
      <c r="GA91" s="2" t="s">
        <v>3</v>
      </c>
      <c r="GB91" s="2"/>
      <c r="GC91" s="2"/>
      <c r="GD91" s="2">
        <v>1</v>
      </c>
      <c r="GE91" s="2"/>
      <c r="GF91" s="2">
        <v>-1319495604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2"/>
        <v>0</v>
      </c>
      <c r="GM91" s="2">
        <f t="shared" si="103"/>
        <v>446288.21</v>
      </c>
      <c r="GN91" s="2">
        <f t="shared" si="104"/>
        <v>446288.21</v>
      </c>
      <c r="GO91" s="2">
        <f t="shared" si="105"/>
        <v>0</v>
      </c>
      <c r="GP91" s="2">
        <f t="shared" si="106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7"/>
        <v>0</v>
      </c>
      <c r="GW91" s="2">
        <v>1</v>
      </c>
      <c r="GX91" s="2">
        <f t="shared" si="108"/>
        <v>0</v>
      </c>
      <c r="GY91" s="2"/>
      <c r="GZ91" s="2"/>
      <c r="HA91" s="2">
        <v>0</v>
      </c>
      <c r="HB91" s="2">
        <v>0</v>
      </c>
      <c r="HC91" s="2">
        <f t="shared" si="109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30</v>
      </c>
      <c r="HO91" s="2" t="s">
        <v>31</v>
      </c>
      <c r="HP91" s="2" t="s">
        <v>27</v>
      </c>
      <c r="HQ91" s="2" t="s">
        <v>27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ROW(SmtRes!A254)</f>
        <v>254</v>
      </c>
      <c r="D92">
        <f>ROW(EtalonRes!A308)</f>
        <v>308</v>
      </c>
      <c r="E92" t="s">
        <v>42</v>
      </c>
      <c r="F92" t="s">
        <v>141</v>
      </c>
      <c r="G92" t="s">
        <v>142</v>
      </c>
      <c r="H92" t="s">
        <v>133</v>
      </c>
      <c r="I92">
        <f>ROUND(20.8+25.89+20.25+25.89+25.89+25.89+25.89+25.89+25.89+25.89+25.89+25.89,7)</f>
        <v>299.95</v>
      </c>
      <c r="J92">
        <v>0</v>
      </c>
      <c r="K92">
        <f>ROUND(20.8+25.89+20.25+25.89+25.89+25.89+25.89+25.89+25.89+25.89+25.89+25.89,7)</f>
        <v>299.95</v>
      </c>
      <c r="O92">
        <f t="shared" si="73"/>
        <v>5789012.3799999999</v>
      </c>
      <c r="P92">
        <f t="shared" si="74"/>
        <v>0</v>
      </c>
      <c r="Q92">
        <f t="shared" si="75"/>
        <v>3013891.84</v>
      </c>
      <c r="R92">
        <f t="shared" si="76"/>
        <v>975401.56</v>
      </c>
      <c r="S92">
        <f t="shared" si="77"/>
        <v>2775120.54</v>
      </c>
      <c r="T92">
        <f t="shared" si="78"/>
        <v>0</v>
      </c>
      <c r="U92">
        <f t="shared" si="79"/>
        <v>5492.6844000000001</v>
      </c>
      <c r="V92">
        <f t="shared" si="80"/>
        <v>1632.6878400000001</v>
      </c>
      <c r="W92">
        <f t="shared" si="81"/>
        <v>0</v>
      </c>
      <c r="X92">
        <f t="shared" si="82"/>
        <v>3863037.76</v>
      </c>
      <c r="Y92">
        <f t="shared" si="83"/>
        <v>2250313.2599999998</v>
      </c>
      <c r="AA92">
        <v>64844035</v>
      </c>
      <c r="AB92">
        <f t="shared" si="84"/>
        <v>1087.69</v>
      </c>
      <c r="AC92">
        <f t="shared" si="85"/>
        <v>0</v>
      </c>
      <c r="AD92">
        <f t="shared" si="86"/>
        <v>906.03</v>
      </c>
      <c r="AE92">
        <f t="shared" si="87"/>
        <v>63.85</v>
      </c>
      <c r="AF92">
        <f t="shared" si="87"/>
        <v>181.66</v>
      </c>
      <c r="AG92">
        <f t="shared" si="88"/>
        <v>0</v>
      </c>
      <c r="AH92">
        <f t="shared" si="89"/>
        <v>18.312000000000001</v>
      </c>
      <c r="AI92">
        <f t="shared" si="89"/>
        <v>5.4432</v>
      </c>
      <c r="AJ92">
        <f t="shared" si="90"/>
        <v>0</v>
      </c>
      <c r="AK92">
        <v>11182.87</v>
      </c>
      <c r="AL92">
        <v>9888</v>
      </c>
      <c r="AM92">
        <v>1078.6099999999999</v>
      </c>
      <c r="AN92">
        <v>76.010000000000005</v>
      </c>
      <c r="AO92">
        <v>216.26</v>
      </c>
      <c r="AP92">
        <v>0</v>
      </c>
      <c r="AQ92">
        <v>21.8</v>
      </c>
      <c r="AR92">
        <v>6.48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50.93</v>
      </c>
      <c r="BB92">
        <v>11.09</v>
      </c>
      <c r="BC92">
        <v>16.88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143</v>
      </c>
      <c r="BM92">
        <v>33001</v>
      </c>
      <c r="BN92">
        <v>0</v>
      </c>
      <c r="BO92" t="s">
        <v>141</v>
      </c>
      <c r="BP92">
        <v>1</v>
      </c>
      <c r="BQ92">
        <v>2</v>
      </c>
      <c r="BR92">
        <v>0</v>
      </c>
      <c r="BS92">
        <v>50.93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431</v>
      </c>
      <c r="CO92">
        <v>0</v>
      </c>
      <c r="CP92">
        <f t="shared" si="91"/>
        <v>5789012.3799999999</v>
      </c>
      <c r="CQ92">
        <f t="shared" si="92"/>
        <v>0</v>
      </c>
      <c r="CR92">
        <f t="shared" si="93"/>
        <v>10047.980803999999</v>
      </c>
      <c r="CS92">
        <f t="shared" si="94"/>
        <v>3251.8805000000002</v>
      </c>
      <c r="CT92">
        <f t="shared" si="95"/>
        <v>9251.9437999999991</v>
      </c>
      <c r="CU92">
        <f t="shared" si="96"/>
        <v>0</v>
      </c>
      <c r="CV92">
        <f t="shared" si="97"/>
        <v>18.312000000000001</v>
      </c>
      <c r="CW92">
        <f t="shared" si="98"/>
        <v>5.4432</v>
      </c>
      <c r="CX92">
        <f t="shared" si="99"/>
        <v>0</v>
      </c>
      <c r="CY92">
        <f t="shared" si="100"/>
        <v>3863037.7630000003</v>
      </c>
      <c r="CZ92">
        <f t="shared" si="101"/>
        <v>2250313.2599999998</v>
      </c>
      <c r="DB92">
        <v>47</v>
      </c>
      <c r="DC92" t="s">
        <v>3</v>
      </c>
      <c r="DD92" t="s">
        <v>135</v>
      </c>
      <c r="DE92" t="s">
        <v>136</v>
      </c>
      <c r="DF92" t="s">
        <v>136</v>
      </c>
      <c r="DG92" t="s">
        <v>136</v>
      </c>
      <c r="DH92" t="s">
        <v>3</v>
      </c>
      <c r="DI92" t="s">
        <v>136</v>
      </c>
      <c r="DJ92" t="s">
        <v>136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133</v>
      </c>
      <c r="DW92" t="s">
        <v>133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49994268</v>
      </c>
      <c r="EF92">
        <v>2</v>
      </c>
      <c r="EG92" t="s">
        <v>26</v>
      </c>
      <c r="EH92">
        <v>27</v>
      </c>
      <c r="EI92" t="s">
        <v>27</v>
      </c>
      <c r="EJ92">
        <v>1</v>
      </c>
      <c r="EK92">
        <v>33001</v>
      </c>
      <c r="EL92" t="s">
        <v>27</v>
      </c>
      <c r="EM92" t="s">
        <v>28</v>
      </c>
      <c r="EO92" t="s">
        <v>137</v>
      </c>
      <c r="EQ92">
        <v>0</v>
      </c>
      <c r="ER92">
        <v>11182.87</v>
      </c>
      <c r="ES92">
        <v>9888</v>
      </c>
      <c r="ET92">
        <v>1078.6099999999999</v>
      </c>
      <c r="EU92">
        <v>76.010000000000005</v>
      </c>
      <c r="EV92">
        <v>216.26</v>
      </c>
      <c r="EW92">
        <v>21.8</v>
      </c>
      <c r="EX92">
        <v>6.48</v>
      </c>
      <c r="EY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-1319495604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2"/>
        <v>0</v>
      </c>
      <c r="GM92">
        <f t="shared" si="103"/>
        <v>11902363.4</v>
      </c>
      <c r="GN92">
        <f t="shared" si="104"/>
        <v>11902363.4</v>
      </c>
      <c r="GO92">
        <f t="shared" si="105"/>
        <v>0</v>
      </c>
      <c r="GP92">
        <f t="shared" si="106"/>
        <v>0</v>
      </c>
      <c r="GR92">
        <v>0</v>
      </c>
      <c r="GS92">
        <v>3</v>
      </c>
      <c r="GT92">
        <v>0</v>
      </c>
      <c r="GU92" t="s">
        <v>3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HE92" t="s">
        <v>3</v>
      </c>
      <c r="HF92" t="s">
        <v>3</v>
      </c>
      <c r="HM92" t="s">
        <v>3</v>
      </c>
      <c r="HN92" t="s">
        <v>30</v>
      </c>
      <c r="HO92" t="s">
        <v>31</v>
      </c>
      <c r="HP92" t="s">
        <v>27</v>
      </c>
      <c r="HQ92" t="s">
        <v>27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ROW(SmtRes!A257)</f>
        <v>257</v>
      </c>
      <c r="D93" s="2">
        <f>ROW(EtalonRes!A311)</f>
        <v>311</v>
      </c>
      <c r="E93" s="2" t="s">
        <v>50</v>
      </c>
      <c r="F93" s="2" t="s">
        <v>144</v>
      </c>
      <c r="G93" s="2" t="s">
        <v>145</v>
      </c>
      <c r="H93" s="2" t="s">
        <v>61</v>
      </c>
      <c r="I93" s="2">
        <f>ROUND(I87,7)</f>
        <v>352.55</v>
      </c>
      <c r="J93" s="2">
        <v>0</v>
      </c>
      <c r="K93" s="2">
        <f>ROUND(I87,7)</f>
        <v>352.55</v>
      </c>
      <c r="L93" s="2"/>
      <c r="M93" s="2"/>
      <c r="N93" s="2"/>
      <c r="O93" s="2">
        <f t="shared" si="73"/>
        <v>2957.89</v>
      </c>
      <c r="P93" s="2">
        <f t="shared" si="74"/>
        <v>0</v>
      </c>
      <c r="Q93" s="2">
        <f t="shared" si="75"/>
        <v>2104.7199999999998</v>
      </c>
      <c r="R93" s="2">
        <f t="shared" si="76"/>
        <v>595.80999999999995</v>
      </c>
      <c r="S93" s="2">
        <f t="shared" si="77"/>
        <v>853.17</v>
      </c>
      <c r="T93" s="2">
        <f t="shared" si="78"/>
        <v>0</v>
      </c>
      <c r="U93" s="2">
        <f t="shared" si="79"/>
        <v>41.953449999999997</v>
      </c>
      <c r="V93" s="2">
        <f t="shared" si="80"/>
        <v>19.742799999999999</v>
      </c>
      <c r="W93" s="2">
        <f t="shared" si="81"/>
        <v>0</v>
      </c>
      <c r="X93" s="2">
        <f t="shared" si="82"/>
        <v>0</v>
      </c>
      <c r="Y93" s="2">
        <f t="shared" si="83"/>
        <v>0</v>
      </c>
      <c r="Z93" s="2"/>
      <c r="AA93" s="2">
        <v>64844037</v>
      </c>
      <c r="AB93" s="2">
        <f t="shared" si="84"/>
        <v>8.39</v>
      </c>
      <c r="AC93" s="2">
        <f t="shared" ref="AC93:AC98" si="110">ROUND((ES93),2)</f>
        <v>0</v>
      </c>
      <c r="AD93" s="2">
        <f>ROUND(((ET93)+ROUND(((EU93)*1.6),2)),2)</f>
        <v>5.97</v>
      </c>
      <c r="AE93" s="2">
        <f>ROUND(((EU93)+ROUND(((EU93)*1.6),2)),2)</f>
        <v>1.69</v>
      </c>
      <c r="AF93" s="2">
        <f>ROUND(((EV93)+ROUND(((EV93)*1.6),2)),2)</f>
        <v>2.42</v>
      </c>
      <c r="AG93" s="2">
        <f t="shared" si="88"/>
        <v>0</v>
      </c>
      <c r="AH93" s="2">
        <f t="shared" ref="AH93:AI98" si="111">(EW93)</f>
        <v>0.11899999999999999</v>
      </c>
      <c r="AI93" s="2">
        <f t="shared" si="111"/>
        <v>5.6000000000000001E-2</v>
      </c>
      <c r="AJ93" s="2">
        <f t="shared" si="90"/>
        <v>0</v>
      </c>
      <c r="AK93" s="2">
        <v>8.39</v>
      </c>
      <c r="AL93" s="2">
        <v>0</v>
      </c>
      <c r="AM93" s="2">
        <v>4.93</v>
      </c>
      <c r="AN93" s="2">
        <v>0.65</v>
      </c>
      <c r="AO93" s="2">
        <v>0.93</v>
      </c>
      <c r="AP93" s="2">
        <v>0</v>
      </c>
      <c r="AQ93" s="2">
        <v>0.11899999999999999</v>
      </c>
      <c r="AR93" s="2">
        <v>5.6000000000000001E-2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146</v>
      </c>
      <c r="BK93" s="2"/>
      <c r="BL93" s="2"/>
      <c r="BM93" s="2">
        <v>700004</v>
      </c>
      <c r="BN93" s="2">
        <v>0</v>
      </c>
      <c r="BO93" s="2" t="s">
        <v>3</v>
      </c>
      <c r="BP93" s="2">
        <v>0</v>
      </c>
      <c r="BQ93" s="2">
        <v>19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1"/>
        <v>2957.89</v>
      </c>
      <c r="CQ93" s="2">
        <f t="shared" si="92"/>
        <v>0</v>
      </c>
      <c r="CR93" s="2">
        <f t="shared" ref="CR93:CR98" si="112">(((ET93)*BB93-(EU93)*BS93)+AE93*BS93)</f>
        <v>5.9699999999999989</v>
      </c>
      <c r="CS93" s="2">
        <f t="shared" si="94"/>
        <v>1.69</v>
      </c>
      <c r="CT93" s="2">
        <f t="shared" si="95"/>
        <v>2.42</v>
      </c>
      <c r="CU93" s="2">
        <f t="shared" si="96"/>
        <v>0</v>
      </c>
      <c r="CV93" s="2">
        <f t="shared" si="97"/>
        <v>0.11899999999999999</v>
      </c>
      <c r="CW93" s="2">
        <f t="shared" si="98"/>
        <v>5.6000000000000001E-2</v>
      </c>
      <c r="CX93" s="2">
        <f t="shared" si="99"/>
        <v>0</v>
      </c>
      <c r="CY93" s="2">
        <f t="shared" si="100"/>
        <v>0</v>
      </c>
      <c r="CZ93" s="2">
        <f t="shared" si="101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61</v>
      </c>
      <c r="DW93" s="2" t="s">
        <v>61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49994439</v>
      </c>
      <c r="EF93" s="2">
        <v>19</v>
      </c>
      <c r="EG93" s="2" t="s">
        <v>63</v>
      </c>
      <c r="EH93" s="2">
        <v>106</v>
      </c>
      <c r="EI93" s="2" t="s">
        <v>63</v>
      </c>
      <c r="EJ93" s="2">
        <v>1</v>
      </c>
      <c r="EK93" s="2">
        <v>700004</v>
      </c>
      <c r="EL93" s="2" t="s">
        <v>63</v>
      </c>
      <c r="EM93" s="2" t="s">
        <v>64</v>
      </c>
      <c r="EN93" s="2"/>
      <c r="EO93" s="2" t="s">
        <v>3</v>
      </c>
      <c r="EP93" s="2"/>
      <c r="EQ93" s="2">
        <v>131072</v>
      </c>
      <c r="ER93" s="2">
        <v>8.39</v>
      </c>
      <c r="ES93" s="2">
        <v>0</v>
      </c>
      <c r="ET93" s="2">
        <v>4.93</v>
      </c>
      <c r="EU93" s="2">
        <v>0.65</v>
      </c>
      <c r="EV93" s="2">
        <v>0.93</v>
      </c>
      <c r="EW93" s="2">
        <v>0.11899999999999999</v>
      </c>
      <c r="EX93" s="2">
        <v>5.6000000000000001E-2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1238089550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102"/>
        <v>0</v>
      </c>
      <c r="GM93" s="2">
        <f t="shared" si="103"/>
        <v>2957.89</v>
      </c>
      <c r="GN93" s="2">
        <f t="shared" si="104"/>
        <v>2957.89</v>
      </c>
      <c r="GO93" s="2">
        <f t="shared" si="105"/>
        <v>0</v>
      </c>
      <c r="GP93" s="2">
        <f t="shared" si="106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7"/>
        <v>0</v>
      </c>
      <c r="GW93" s="2">
        <v>1</v>
      </c>
      <c r="GX93" s="2">
        <f t="shared" si="108"/>
        <v>0</v>
      </c>
      <c r="GY93" s="2"/>
      <c r="GZ93" s="2"/>
      <c r="HA93" s="2">
        <v>0</v>
      </c>
      <c r="HB93" s="2">
        <v>0</v>
      </c>
      <c r="HC93" s="2">
        <f t="shared" si="109"/>
        <v>0</v>
      </c>
      <c r="HD93" s="2">
        <f t="shared" ref="HD93:HD98" si="113">GM93</f>
        <v>2957.89</v>
      </c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ROW(SmtRes!A260)</f>
        <v>260</v>
      </c>
      <c r="D94">
        <f>ROW(EtalonRes!A314)</f>
        <v>314</v>
      </c>
      <c r="E94" t="s">
        <v>50</v>
      </c>
      <c r="F94" t="s">
        <v>144</v>
      </c>
      <c r="G94" t="s">
        <v>145</v>
      </c>
      <c r="H94" t="s">
        <v>61</v>
      </c>
      <c r="I94">
        <f>ROUND(I88,7)</f>
        <v>352.55</v>
      </c>
      <c r="J94">
        <v>0</v>
      </c>
      <c r="K94">
        <f>ROUND(I88,7)</f>
        <v>352.55</v>
      </c>
      <c r="O94">
        <f t="shared" si="73"/>
        <v>88204.41</v>
      </c>
      <c r="P94">
        <f t="shared" si="74"/>
        <v>0</v>
      </c>
      <c r="Q94">
        <f t="shared" si="75"/>
        <v>62762.85</v>
      </c>
      <c r="R94">
        <f t="shared" si="76"/>
        <v>17767.04</v>
      </c>
      <c r="S94">
        <f t="shared" si="77"/>
        <v>25441.56</v>
      </c>
      <c r="T94">
        <f t="shared" si="78"/>
        <v>0</v>
      </c>
      <c r="U94">
        <f t="shared" si="79"/>
        <v>41.953449999999997</v>
      </c>
      <c r="V94">
        <f t="shared" si="80"/>
        <v>19.742799999999999</v>
      </c>
      <c r="W94">
        <f t="shared" si="81"/>
        <v>0</v>
      </c>
      <c r="X94">
        <f t="shared" si="82"/>
        <v>0</v>
      </c>
      <c r="Y94">
        <f t="shared" si="83"/>
        <v>0</v>
      </c>
      <c r="AA94">
        <v>64844035</v>
      </c>
      <c r="AB94">
        <f t="shared" si="84"/>
        <v>8.39</v>
      </c>
      <c r="AC94">
        <f t="shared" si="110"/>
        <v>0</v>
      </c>
      <c r="AD94">
        <f>ROUND(((ET94)+ROUND(((EU94)*1.6),2)),2)</f>
        <v>5.97</v>
      </c>
      <c r="AE94">
        <f>ROUND(((EU94)+ROUND(((EU94)*1.6),2)),2)</f>
        <v>1.69</v>
      </c>
      <c r="AF94">
        <f>ROUND(((EV94)+ROUND(((EV94)*1.6),2)),2)</f>
        <v>2.42</v>
      </c>
      <c r="AG94">
        <f t="shared" si="88"/>
        <v>0</v>
      </c>
      <c r="AH94">
        <f t="shared" si="111"/>
        <v>0.11899999999999999</v>
      </c>
      <c r="AI94">
        <f t="shared" si="111"/>
        <v>5.6000000000000001E-2</v>
      </c>
      <c r="AJ94">
        <f t="shared" si="90"/>
        <v>0</v>
      </c>
      <c r="AK94">
        <v>8.39</v>
      </c>
      <c r="AL94">
        <v>0</v>
      </c>
      <c r="AM94">
        <v>4.93</v>
      </c>
      <c r="AN94">
        <v>0.65</v>
      </c>
      <c r="AO94">
        <v>0.93</v>
      </c>
      <c r="AP94">
        <v>0</v>
      </c>
      <c r="AQ94">
        <v>0.11899999999999999</v>
      </c>
      <c r="AR94">
        <v>5.6000000000000001E-2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29.82</v>
      </c>
      <c r="BB94">
        <v>29.82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146</v>
      </c>
      <c r="BM94">
        <v>700004</v>
      </c>
      <c r="BN94">
        <v>0</v>
      </c>
      <c r="BO94" t="s">
        <v>3</v>
      </c>
      <c r="BP94">
        <v>0</v>
      </c>
      <c r="BQ94">
        <v>19</v>
      </c>
      <c r="BR94">
        <v>0</v>
      </c>
      <c r="BS94">
        <v>29.82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1"/>
        <v>88204.41</v>
      </c>
      <c r="CQ94">
        <f t="shared" si="92"/>
        <v>0</v>
      </c>
      <c r="CR94">
        <f t="shared" si="112"/>
        <v>178.02539999999999</v>
      </c>
      <c r="CS94">
        <f t="shared" si="94"/>
        <v>50.395800000000001</v>
      </c>
      <c r="CT94">
        <f t="shared" si="95"/>
        <v>72.164400000000001</v>
      </c>
      <c r="CU94">
        <f t="shared" si="96"/>
        <v>0</v>
      </c>
      <c r="CV94">
        <f t="shared" si="97"/>
        <v>0.11899999999999999</v>
      </c>
      <c r="CW94">
        <f t="shared" si="98"/>
        <v>5.6000000000000001E-2</v>
      </c>
      <c r="CX94">
        <f t="shared" si="99"/>
        <v>0</v>
      </c>
      <c r="CY94">
        <f t="shared" si="100"/>
        <v>0</v>
      </c>
      <c r="CZ94">
        <f t="shared" si="101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61</v>
      </c>
      <c r="DW94" t="s">
        <v>61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49994439</v>
      </c>
      <c r="EF94">
        <v>19</v>
      </c>
      <c r="EG94" t="s">
        <v>63</v>
      </c>
      <c r="EH94">
        <v>106</v>
      </c>
      <c r="EI94" t="s">
        <v>63</v>
      </c>
      <c r="EJ94">
        <v>1</v>
      </c>
      <c r="EK94">
        <v>700004</v>
      </c>
      <c r="EL94" t="s">
        <v>63</v>
      </c>
      <c r="EM94" t="s">
        <v>64</v>
      </c>
      <c r="EO94" t="s">
        <v>3</v>
      </c>
      <c r="EQ94">
        <v>131072</v>
      </c>
      <c r="ER94">
        <v>8.39</v>
      </c>
      <c r="ES94">
        <v>0</v>
      </c>
      <c r="ET94">
        <v>4.93</v>
      </c>
      <c r="EU94">
        <v>0.65</v>
      </c>
      <c r="EV94">
        <v>0.93</v>
      </c>
      <c r="EW94">
        <v>0.11899999999999999</v>
      </c>
      <c r="EX94">
        <v>5.6000000000000001E-2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1238089550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2"/>
        <v>0</v>
      </c>
      <c r="GM94">
        <f t="shared" si="103"/>
        <v>88204.41</v>
      </c>
      <c r="GN94">
        <f t="shared" si="104"/>
        <v>88204.41</v>
      </c>
      <c r="GO94">
        <f t="shared" si="105"/>
        <v>0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D94">
        <f t="shared" si="113"/>
        <v>88204.41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ROW(SmtRes!A261)</f>
        <v>261</v>
      </c>
      <c r="D95" s="2">
        <f>ROW(EtalonRes!A315)</f>
        <v>315</v>
      </c>
      <c r="E95" s="2" t="s">
        <v>54</v>
      </c>
      <c r="F95" s="2" t="s">
        <v>66</v>
      </c>
      <c r="G95" s="2" t="s">
        <v>67</v>
      </c>
      <c r="H95" s="2" t="s">
        <v>61</v>
      </c>
      <c r="I95" s="2">
        <f>ROUND(I87,7)</f>
        <v>352.55</v>
      </c>
      <c r="J95" s="2">
        <v>0</v>
      </c>
      <c r="K95" s="2">
        <f>ROUND(I87,7)</f>
        <v>352.55</v>
      </c>
      <c r="L95" s="2"/>
      <c r="M95" s="2"/>
      <c r="N95" s="2"/>
      <c r="O95" s="2">
        <f t="shared" si="73"/>
        <v>5827.65</v>
      </c>
      <c r="P95" s="2">
        <f t="shared" si="74"/>
        <v>0</v>
      </c>
      <c r="Q95" s="2">
        <f t="shared" si="75"/>
        <v>5827.65</v>
      </c>
      <c r="R95" s="2">
        <f t="shared" si="76"/>
        <v>0</v>
      </c>
      <c r="S95" s="2">
        <f t="shared" si="77"/>
        <v>0</v>
      </c>
      <c r="T95" s="2">
        <f t="shared" si="78"/>
        <v>0</v>
      </c>
      <c r="U95" s="2">
        <f t="shared" si="79"/>
        <v>0</v>
      </c>
      <c r="V95" s="2">
        <f t="shared" si="80"/>
        <v>0</v>
      </c>
      <c r="W95" s="2">
        <f t="shared" si="81"/>
        <v>0</v>
      </c>
      <c r="X95" s="2">
        <f t="shared" si="82"/>
        <v>0</v>
      </c>
      <c r="Y95" s="2">
        <f t="shared" si="83"/>
        <v>0</v>
      </c>
      <c r="Z95" s="2"/>
      <c r="AA95" s="2">
        <v>64844037</v>
      </c>
      <c r="AB95" s="2">
        <f t="shared" si="84"/>
        <v>16.53</v>
      </c>
      <c r="AC95" s="2">
        <f t="shared" si="110"/>
        <v>0</v>
      </c>
      <c r="AD95" s="2">
        <f>ROUND(((ET95)+ROUND(((EU95)*1.85),2)),2)</f>
        <v>16.53</v>
      </c>
      <c r="AE95" s="2">
        <f>ROUND(((EU95)+ROUND(((EU95)*1.85),2)),2)</f>
        <v>0</v>
      </c>
      <c r="AF95" s="2">
        <f>ROUND(((EV95)+ROUND(((EV95)*1.85),2)),2)</f>
        <v>0</v>
      </c>
      <c r="AG95" s="2">
        <f t="shared" si="88"/>
        <v>0</v>
      </c>
      <c r="AH95" s="2">
        <f t="shared" si="111"/>
        <v>0</v>
      </c>
      <c r="AI95" s="2">
        <f t="shared" si="111"/>
        <v>0</v>
      </c>
      <c r="AJ95" s="2">
        <f t="shared" si="90"/>
        <v>0</v>
      </c>
      <c r="AK95" s="2">
        <v>16.53</v>
      </c>
      <c r="AL95" s="2">
        <v>0</v>
      </c>
      <c r="AM95" s="2">
        <v>16.53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68</v>
      </c>
      <c r="BK95" s="2"/>
      <c r="BL95" s="2"/>
      <c r="BM95" s="2">
        <v>700001</v>
      </c>
      <c r="BN95" s="2">
        <v>0</v>
      </c>
      <c r="BO95" s="2" t="s">
        <v>3</v>
      </c>
      <c r="BP95" s="2">
        <v>0</v>
      </c>
      <c r="BQ95" s="2">
        <v>10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1"/>
        <v>5827.65</v>
      </c>
      <c r="CQ95" s="2">
        <f t="shared" si="92"/>
        <v>0</v>
      </c>
      <c r="CR95" s="2">
        <f t="shared" si="112"/>
        <v>16.53</v>
      </c>
      <c r="CS95" s="2">
        <f t="shared" si="94"/>
        <v>0</v>
      </c>
      <c r="CT95" s="2">
        <f t="shared" si="95"/>
        <v>0</v>
      </c>
      <c r="CU95" s="2">
        <f t="shared" si="96"/>
        <v>0</v>
      </c>
      <c r="CV95" s="2">
        <f t="shared" si="97"/>
        <v>0</v>
      </c>
      <c r="CW95" s="2">
        <f t="shared" si="98"/>
        <v>0</v>
      </c>
      <c r="CX95" s="2">
        <f t="shared" si="99"/>
        <v>0</v>
      </c>
      <c r="CY95" s="2">
        <f t="shared" si="100"/>
        <v>0</v>
      </c>
      <c r="CZ95" s="2">
        <f t="shared" si="101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61</v>
      </c>
      <c r="DW95" s="2" t="s">
        <v>61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49994110</v>
      </c>
      <c r="EF95" s="2">
        <v>10</v>
      </c>
      <c r="EG95" s="2" t="s">
        <v>69</v>
      </c>
      <c r="EH95" s="2">
        <v>0</v>
      </c>
      <c r="EI95" s="2" t="s">
        <v>3</v>
      </c>
      <c r="EJ95" s="2">
        <v>1</v>
      </c>
      <c r="EK95" s="2">
        <v>700001</v>
      </c>
      <c r="EL95" s="2" t="s">
        <v>70</v>
      </c>
      <c r="EM95" s="2" t="s">
        <v>71</v>
      </c>
      <c r="EN95" s="2"/>
      <c r="EO95" s="2" t="s">
        <v>3</v>
      </c>
      <c r="EP95" s="2"/>
      <c r="EQ95" s="2">
        <v>131072</v>
      </c>
      <c r="ER95" s="2">
        <v>16.53</v>
      </c>
      <c r="ES95" s="2">
        <v>0</v>
      </c>
      <c r="ET95" s="2">
        <v>16.53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633293962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102"/>
        <v>0</v>
      </c>
      <c r="GM95" s="2">
        <f t="shared" si="103"/>
        <v>5827.65</v>
      </c>
      <c r="GN95" s="2">
        <f t="shared" si="104"/>
        <v>5827.65</v>
      </c>
      <c r="GO95" s="2">
        <f t="shared" si="105"/>
        <v>0</v>
      </c>
      <c r="GP95" s="2">
        <f t="shared" si="106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7"/>
        <v>0</v>
      </c>
      <c r="GW95" s="2">
        <v>1</v>
      </c>
      <c r="GX95" s="2">
        <f t="shared" si="108"/>
        <v>0</v>
      </c>
      <c r="GY95" s="2"/>
      <c r="GZ95" s="2"/>
      <c r="HA95" s="2">
        <v>0</v>
      </c>
      <c r="HB95" s="2">
        <v>0</v>
      </c>
      <c r="HC95" s="2">
        <f t="shared" si="109"/>
        <v>0</v>
      </c>
      <c r="HD95" s="2">
        <f t="shared" si="113"/>
        <v>5827.65</v>
      </c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ROW(SmtRes!A262)</f>
        <v>262</v>
      </c>
      <c r="D96">
        <f>ROW(EtalonRes!A316)</f>
        <v>316</v>
      </c>
      <c r="E96" t="s">
        <v>54</v>
      </c>
      <c r="F96" t="s">
        <v>66</v>
      </c>
      <c r="G96" t="s">
        <v>67</v>
      </c>
      <c r="H96" t="s">
        <v>61</v>
      </c>
      <c r="I96">
        <f>ROUND(I88,7)</f>
        <v>352.55</v>
      </c>
      <c r="J96">
        <v>0</v>
      </c>
      <c r="K96">
        <f>ROUND(I88,7)</f>
        <v>352.55</v>
      </c>
      <c r="O96">
        <f t="shared" si="73"/>
        <v>123254.83</v>
      </c>
      <c r="P96">
        <f t="shared" si="74"/>
        <v>0</v>
      </c>
      <c r="Q96">
        <f t="shared" si="75"/>
        <v>123254.83</v>
      </c>
      <c r="R96">
        <f t="shared" si="76"/>
        <v>0</v>
      </c>
      <c r="S96">
        <f t="shared" si="77"/>
        <v>0</v>
      </c>
      <c r="T96">
        <f t="shared" si="78"/>
        <v>0</v>
      </c>
      <c r="U96">
        <f t="shared" si="79"/>
        <v>0</v>
      </c>
      <c r="V96">
        <f t="shared" si="80"/>
        <v>0</v>
      </c>
      <c r="W96">
        <f t="shared" si="81"/>
        <v>0</v>
      </c>
      <c r="X96">
        <f t="shared" si="82"/>
        <v>0</v>
      </c>
      <c r="Y96">
        <f t="shared" si="83"/>
        <v>0</v>
      </c>
      <c r="AA96">
        <v>64844035</v>
      </c>
      <c r="AB96">
        <f t="shared" si="84"/>
        <v>16.53</v>
      </c>
      <c r="AC96">
        <f t="shared" si="110"/>
        <v>0</v>
      </c>
      <c r="AD96">
        <f>ROUND(((ET96)+ROUND(((EU96)*1.85),2)),2)</f>
        <v>16.53</v>
      </c>
      <c r="AE96">
        <f>ROUND(((EU96)+ROUND(((EU96)*1.85),2)),2)</f>
        <v>0</v>
      </c>
      <c r="AF96">
        <f>ROUND(((EV96)+ROUND(((EV96)*1.85),2)),2)</f>
        <v>0</v>
      </c>
      <c r="AG96">
        <f t="shared" si="88"/>
        <v>0</v>
      </c>
      <c r="AH96">
        <f t="shared" si="111"/>
        <v>0</v>
      </c>
      <c r="AI96">
        <f t="shared" si="111"/>
        <v>0</v>
      </c>
      <c r="AJ96">
        <f t="shared" si="90"/>
        <v>0</v>
      </c>
      <c r="AK96">
        <v>16.53</v>
      </c>
      <c r="AL96">
        <v>0</v>
      </c>
      <c r="AM96">
        <v>16.53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21.15</v>
      </c>
      <c r="BB96">
        <v>21.15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68</v>
      </c>
      <c r="BM96">
        <v>700001</v>
      </c>
      <c r="BN96">
        <v>0</v>
      </c>
      <c r="BO96" t="s">
        <v>3</v>
      </c>
      <c r="BP96">
        <v>0</v>
      </c>
      <c r="BQ96">
        <v>10</v>
      </c>
      <c r="BR96">
        <v>0</v>
      </c>
      <c r="BS96">
        <v>21.15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1"/>
        <v>123254.83</v>
      </c>
      <c r="CQ96">
        <f t="shared" si="92"/>
        <v>0</v>
      </c>
      <c r="CR96">
        <f t="shared" si="112"/>
        <v>349.60950000000003</v>
      </c>
      <c r="CS96">
        <f t="shared" si="94"/>
        <v>0</v>
      </c>
      <c r="CT96">
        <f t="shared" si="95"/>
        <v>0</v>
      </c>
      <c r="CU96">
        <f t="shared" si="96"/>
        <v>0</v>
      </c>
      <c r="CV96">
        <f t="shared" si="97"/>
        <v>0</v>
      </c>
      <c r="CW96">
        <f t="shared" si="98"/>
        <v>0</v>
      </c>
      <c r="CX96">
        <f t="shared" si="99"/>
        <v>0</v>
      </c>
      <c r="CY96">
        <f t="shared" si="100"/>
        <v>0</v>
      </c>
      <c r="CZ96">
        <f t="shared" si="101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61</v>
      </c>
      <c r="DW96" t="s">
        <v>61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49994110</v>
      </c>
      <c r="EF96">
        <v>10</v>
      </c>
      <c r="EG96" t="s">
        <v>69</v>
      </c>
      <c r="EH96">
        <v>0</v>
      </c>
      <c r="EI96" t="s">
        <v>3</v>
      </c>
      <c r="EJ96">
        <v>1</v>
      </c>
      <c r="EK96">
        <v>700001</v>
      </c>
      <c r="EL96" t="s">
        <v>70</v>
      </c>
      <c r="EM96" t="s">
        <v>71</v>
      </c>
      <c r="EO96" t="s">
        <v>3</v>
      </c>
      <c r="EQ96">
        <v>131072</v>
      </c>
      <c r="ER96">
        <v>16.53</v>
      </c>
      <c r="ES96">
        <v>0</v>
      </c>
      <c r="ET96">
        <v>16.53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633293962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2"/>
        <v>0</v>
      </c>
      <c r="GM96">
        <f t="shared" si="103"/>
        <v>123254.83</v>
      </c>
      <c r="GN96">
        <f t="shared" si="104"/>
        <v>123254.83</v>
      </c>
      <c r="GO96">
        <f t="shared" si="105"/>
        <v>0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D96">
        <f t="shared" si="113"/>
        <v>123254.83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>
        <f>ROW(SmtRes!A265)</f>
        <v>265</v>
      </c>
      <c r="D97" s="2">
        <f>ROW(EtalonRes!A319)</f>
        <v>319</v>
      </c>
      <c r="E97" s="2" t="s">
        <v>58</v>
      </c>
      <c r="F97" s="2" t="s">
        <v>147</v>
      </c>
      <c r="G97" s="2" t="s">
        <v>148</v>
      </c>
      <c r="H97" s="2" t="s">
        <v>61</v>
      </c>
      <c r="I97" s="2">
        <f>ROUND(I87,7)</f>
        <v>352.55</v>
      </c>
      <c r="J97" s="2">
        <v>0</v>
      </c>
      <c r="K97" s="2">
        <f>ROUND(I87,7)</f>
        <v>352.55</v>
      </c>
      <c r="L97" s="2"/>
      <c r="M97" s="2"/>
      <c r="N97" s="2"/>
      <c r="O97" s="2">
        <f t="shared" si="73"/>
        <v>2957.89</v>
      </c>
      <c r="P97" s="2">
        <f t="shared" si="74"/>
        <v>0</v>
      </c>
      <c r="Q97" s="2">
        <f t="shared" si="75"/>
        <v>2104.7199999999998</v>
      </c>
      <c r="R97" s="2">
        <f t="shared" si="76"/>
        <v>595.80999999999995</v>
      </c>
      <c r="S97" s="2">
        <f t="shared" si="77"/>
        <v>853.17</v>
      </c>
      <c r="T97" s="2">
        <f t="shared" si="78"/>
        <v>0</v>
      </c>
      <c r="U97" s="2">
        <f t="shared" si="79"/>
        <v>41.953449999999997</v>
      </c>
      <c r="V97" s="2">
        <f t="shared" si="80"/>
        <v>19.742799999999999</v>
      </c>
      <c r="W97" s="2">
        <f t="shared" si="81"/>
        <v>0</v>
      </c>
      <c r="X97" s="2">
        <f t="shared" si="82"/>
        <v>0</v>
      </c>
      <c r="Y97" s="2">
        <f t="shared" si="83"/>
        <v>0</v>
      </c>
      <c r="Z97" s="2"/>
      <c r="AA97" s="2">
        <v>64844037</v>
      </c>
      <c r="AB97" s="2">
        <f t="shared" si="84"/>
        <v>8.39</v>
      </c>
      <c r="AC97" s="2">
        <f t="shared" si="110"/>
        <v>0</v>
      </c>
      <c r="AD97" s="2">
        <f>ROUND(((ET97)+ROUND(((EU97)*1.6),2)),2)</f>
        <v>5.97</v>
      </c>
      <c r="AE97" s="2">
        <f>ROUND(((EU97)+ROUND(((EU97)*1.6),2)),2)</f>
        <v>1.69</v>
      </c>
      <c r="AF97" s="2">
        <f>ROUND(((EV97)+ROUND(((EV97)*1.6),2)),2)</f>
        <v>2.42</v>
      </c>
      <c r="AG97" s="2">
        <f t="shared" si="88"/>
        <v>0</v>
      </c>
      <c r="AH97" s="2">
        <f t="shared" si="111"/>
        <v>0.11899999999999999</v>
      </c>
      <c r="AI97" s="2">
        <f t="shared" si="111"/>
        <v>5.6000000000000001E-2</v>
      </c>
      <c r="AJ97" s="2">
        <f t="shared" si="90"/>
        <v>0</v>
      </c>
      <c r="AK97" s="2">
        <v>8.39</v>
      </c>
      <c r="AL97" s="2">
        <v>0</v>
      </c>
      <c r="AM97" s="2">
        <v>4.93</v>
      </c>
      <c r="AN97" s="2">
        <v>0.65</v>
      </c>
      <c r="AO97" s="2">
        <v>0.93</v>
      </c>
      <c r="AP97" s="2">
        <v>0</v>
      </c>
      <c r="AQ97" s="2">
        <v>0.11899999999999999</v>
      </c>
      <c r="AR97" s="2">
        <v>5.6000000000000001E-2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149</v>
      </c>
      <c r="BK97" s="2"/>
      <c r="BL97" s="2"/>
      <c r="BM97" s="2">
        <v>700004</v>
      </c>
      <c r="BN97" s="2">
        <v>0</v>
      </c>
      <c r="BO97" s="2" t="s">
        <v>3</v>
      </c>
      <c r="BP97" s="2">
        <v>0</v>
      </c>
      <c r="BQ97" s="2">
        <v>19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1"/>
        <v>2957.89</v>
      </c>
      <c r="CQ97" s="2">
        <f t="shared" si="92"/>
        <v>0</v>
      </c>
      <c r="CR97" s="2">
        <f t="shared" si="112"/>
        <v>5.9699999999999989</v>
      </c>
      <c r="CS97" s="2">
        <f t="shared" si="94"/>
        <v>1.69</v>
      </c>
      <c r="CT97" s="2">
        <f t="shared" si="95"/>
        <v>2.42</v>
      </c>
      <c r="CU97" s="2">
        <f t="shared" si="96"/>
        <v>0</v>
      </c>
      <c r="CV97" s="2">
        <f t="shared" si="97"/>
        <v>0.11899999999999999</v>
      </c>
      <c r="CW97" s="2">
        <f t="shared" si="98"/>
        <v>5.6000000000000001E-2</v>
      </c>
      <c r="CX97" s="2">
        <f t="shared" si="99"/>
        <v>0</v>
      </c>
      <c r="CY97" s="2">
        <f t="shared" si="100"/>
        <v>0</v>
      </c>
      <c r="CZ97" s="2">
        <f t="shared" si="101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61</v>
      </c>
      <c r="DW97" s="2" t="s">
        <v>61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49994439</v>
      </c>
      <c r="EF97" s="2">
        <v>19</v>
      </c>
      <c r="EG97" s="2" t="s">
        <v>63</v>
      </c>
      <c r="EH97" s="2">
        <v>106</v>
      </c>
      <c r="EI97" s="2" t="s">
        <v>63</v>
      </c>
      <c r="EJ97" s="2">
        <v>1</v>
      </c>
      <c r="EK97" s="2">
        <v>700004</v>
      </c>
      <c r="EL97" s="2" t="s">
        <v>63</v>
      </c>
      <c r="EM97" s="2" t="s">
        <v>64</v>
      </c>
      <c r="EN97" s="2"/>
      <c r="EO97" s="2" t="s">
        <v>3</v>
      </c>
      <c r="EP97" s="2"/>
      <c r="EQ97" s="2">
        <v>131072</v>
      </c>
      <c r="ER97" s="2">
        <v>8.39</v>
      </c>
      <c r="ES97" s="2">
        <v>0</v>
      </c>
      <c r="ET97" s="2">
        <v>4.93</v>
      </c>
      <c r="EU97" s="2">
        <v>0.65</v>
      </c>
      <c r="EV97" s="2">
        <v>0.93</v>
      </c>
      <c r="EW97" s="2">
        <v>0.11899999999999999</v>
      </c>
      <c r="EX97" s="2">
        <v>5.6000000000000001E-2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-1983143022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02"/>
        <v>0</v>
      </c>
      <c r="GM97" s="2">
        <f t="shared" si="103"/>
        <v>2957.89</v>
      </c>
      <c r="GN97" s="2">
        <f t="shared" si="104"/>
        <v>2957.89</v>
      </c>
      <c r="GO97" s="2">
        <f t="shared" si="105"/>
        <v>0</v>
      </c>
      <c r="GP97" s="2">
        <f t="shared" si="106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7"/>
        <v>0</v>
      </c>
      <c r="GW97" s="2">
        <v>1</v>
      </c>
      <c r="GX97" s="2">
        <f t="shared" si="108"/>
        <v>0</v>
      </c>
      <c r="GY97" s="2"/>
      <c r="GZ97" s="2"/>
      <c r="HA97" s="2">
        <v>0</v>
      </c>
      <c r="HB97" s="2">
        <v>0</v>
      </c>
      <c r="HC97" s="2">
        <f t="shared" si="109"/>
        <v>0</v>
      </c>
      <c r="HD97" s="2">
        <f t="shared" si="113"/>
        <v>2957.89</v>
      </c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ROW(SmtRes!A268)</f>
        <v>268</v>
      </c>
      <c r="D98">
        <f>ROW(EtalonRes!A322)</f>
        <v>322</v>
      </c>
      <c r="E98" t="s">
        <v>58</v>
      </c>
      <c r="F98" t="s">
        <v>147</v>
      </c>
      <c r="G98" t="s">
        <v>148</v>
      </c>
      <c r="H98" t="s">
        <v>61</v>
      </c>
      <c r="I98">
        <f>ROUND(I88,7)</f>
        <v>352.55</v>
      </c>
      <c r="J98">
        <v>0</v>
      </c>
      <c r="K98">
        <f>ROUND(I88,7)</f>
        <v>352.55</v>
      </c>
      <c r="O98">
        <f t="shared" si="73"/>
        <v>88204.41</v>
      </c>
      <c r="P98">
        <f t="shared" si="74"/>
        <v>0</v>
      </c>
      <c r="Q98">
        <f t="shared" si="75"/>
        <v>62762.85</v>
      </c>
      <c r="R98">
        <f t="shared" si="76"/>
        <v>17767.04</v>
      </c>
      <c r="S98">
        <f t="shared" si="77"/>
        <v>25441.56</v>
      </c>
      <c r="T98">
        <f t="shared" si="78"/>
        <v>0</v>
      </c>
      <c r="U98">
        <f t="shared" si="79"/>
        <v>41.953449999999997</v>
      </c>
      <c r="V98">
        <f t="shared" si="80"/>
        <v>19.742799999999999</v>
      </c>
      <c r="W98">
        <f t="shared" si="81"/>
        <v>0</v>
      </c>
      <c r="X98">
        <f t="shared" si="82"/>
        <v>0</v>
      </c>
      <c r="Y98">
        <f t="shared" si="83"/>
        <v>0</v>
      </c>
      <c r="AA98">
        <v>64844035</v>
      </c>
      <c r="AB98">
        <f t="shared" si="84"/>
        <v>8.39</v>
      </c>
      <c r="AC98">
        <f t="shared" si="110"/>
        <v>0</v>
      </c>
      <c r="AD98">
        <f>ROUND(((ET98)+ROUND(((EU98)*1.6),2)),2)</f>
        <v>5.97</v>
      </c>
      <c r="AE98">
        <f>ROUND(((EU98)+ROUND(((EU98)*1.6),2)),2)</f>
        <v>1.69</v>
      </c>
      <c r="AF98">
        <f>ROUND(((EV98)+ROUND(((EV98)*1.6),2)),2)</f>
        <v>2.42</v>
      </c>
      <c r="AG98">
        <f t="shared" si="88"/>
        <v>0</v>
      </c>
      <c r="AH98">
        <f t="shared" si="111"/>
        <v>0.11899999999999999</v>
      </c>
      <c r="AI98">
        <f t="shared" si="111"/>
        <v>5.6000000000000001E-2</v>
      </c>
      <c r="AJ98">
        <f t="shared" si="90"/>
        <v>0</v>
      </c>
      <c r="AK98">
        <v>8.39</v>
      </c>
      <c r="AL98">
        <v>0</v>
      </c>
      <c r="AM98">
        <v>4.93</v>
      </c>
      <c r="AN98">
        <v>0.65</v>
      </c>
      <c r="AO98">
        <v>0.93</v>
      </c>
      <c r="AP98">
        <v>0</v>
      </c>
      <c r="AQ98">
        <v>0.11899999999999999</v>
      </c>
      <c r="AR98">
        <v>5.6000000000000001E-2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29.82</v>
      </c>
      <c r="BB98">
        <v>29.82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149</v>
      </c>
      <c r="BM98">
        <v>700004</v>
      </c>
      <c r="BN98">
        <v>0</v>
      </c>
      <c r="BO98" t="s">
        <v>3</v>
      </c>
      <c r="BP98">
        <v>0</v>
      </c>
      <c r="BQ98">
        <v>19</v>
      </c>
      <c r="BR98">
        <v>0</v>
      </c>
      <c r="BS98">
        <v>29.82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1"/>
        <v>88204.41</v>
      </c>
      <c r="CQ98">
        <f t="shared" si="92"/>
        <v>0</v>
      </c>
      <c r="CR98">
        <f t="shared" si="112"/>
        <v>178.02539999999999</v>
      </c>
      <c r="CS98">
        <f t="shared" si="94"/>
        <v>50.395800000000001</v>
      </c>
      <c r="CT98">
        <f t="shared" si="95"/>
        <v>72.164400000000001</v>
      </c>
      <c r="CU98">
        <f t="shared" si="96"/>
        <v>0</v>
      </c>
      <c r="CV98">
        <f t="shared" si="97"/>
        <v>0.11899999999999999</v>
      </c>
      <c r="CW98">
        <f t="shared" si="98"/>
        <v>5.6000000000000001E-2</v>
      </c>
      <c r="CX98">
        <f t="shared" si="99"/>
        <v>0</v>
      </c>
      <c r="CY98">
        <f t="shared" si="100"/>
        <v>0</v>
      </c>
      <c r="CZ98">
        <f t="shared" si="10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61</v>
      </c>
      <c r="DW98" t="s">
        <v>61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49994439</v>
      </c>
      <c r="EF98">
        <v>19</v>
      </c>
      <c r="EG98" t="s">
        <v>63</v>
      </c>
      <c r="EH98">
        <v>106</v>
      </c>
      <c r="EI98" t="s">
        <v>63</v>
      </c>
      <c r="EJ98">
        <v>1</v>
      </c>
      <c r="EK98">
        <v>700004</v>
      </c>
      <c r="EL98" t="s">
        <v>63</v>
      </c>
      <c r="EM98" t="s">
        <v>64</v>
      </c>
      <c r="EO98" t="s">
        <v>3</v>
      </c>
      <c r="EQ98">
        <v>131072</v>
      </c>
      <c r="ER98">
        <v>8.39</v>
      </c>
      <c r="ES98">
        <v>0</v>
      </c>
      <c r="ET98">
        <v>4.93</v>
      </c>
      <c r="EU98">
        <v>0.65</v>
      </c>
      <c r="EV98">
        <v>0.93</v>
      </c>
      <c r="EW98">
        <v>0.11899999999999999</v>
      </c>
      <c r="EX98">
        <v>5.6000000000000001E-2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-1983143022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88204.41</v>
      </c>
      <c r="GN98">
        <f t="shared" si="104"/>
        <v>88204.41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D98">
        <f t="shared" si="113"/>
        <v>88204.41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55" x14ac:dyDescent="0.2">
      <c r="A100" s="3">
        <v>51</v>
      </c>
      <c r="B100" s="3">
        <f>B83</f>
        <v>1</v>
      </c>
      <c r="C100" s="3">
        <f>A83</f>
        <v>4</v>
      </c>
      <c r="D100" s="3">
        <f>ROW(A83)</f>
        <v>83</v>
      </c>
      <c r="E100" s="3"/>
      <c r="F100" s="3" t="str">
        <f>IF(F83&lt;&gt;"",F83,"")</f>
        <v>Новый раздел</v>
      </c>
      <c r="G100" s="3" t="str">
        <f>IF(G83&lt;&gt;"",G83,"")</f>
        <v>Демонтаж опор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114">ROUND(AB100,2)</f>
        <v>401660.71</v>
      </c>
      <c r="P100" s="3">
        <f t="shared" si="114"/>
        <v>0</v>
      </c>
      <c r="Q100" s="3">
        <f t="shared" si="114"/>
        <v>334687.71000000002</v>
      </c>
      <c r="R100" s="3">
        <f t="shared" si="114"/>
        <v>24094.34</v>
      </c>
      <c r="S100" s="3">
        <f t="shared" si="114"/>
        <v>66973</v>
      </c>
      <c r="T100" s="3">
        <f t="shared" si="114"/>
        <v>0</v>
      </c>
      <c r="U100" s="3">
        <f>AH100</f>
        <v>6663.0758599999999</v>
      </c>
      <c r="V100" s="3">
        <f>AI100</f>
        <v>1990.2982400000001</v>
      </c>
      <c r="W100" s="3">
        <f>ROUND(AJ100,2)</f>
        <v>0</v>
      </c>
      <c r="X100" s="3">
        <f>ROUND(AK100,2)</f>
        <v>90814.46</v>
      </c>
      <c r="Y100" s="3">
        <f>ROUND(AL100,2)</f>
        <v>52901.63</v>
      </c>
      <c r="Z100" s="3"/>
      <c r="AA100" s="3"/>
      <c r="AB100" s="3">
        <f>ROUND(SUMIF(AA87:AA98,"=64844037",O87:O98),2)</f>
        <v>401660.71</v>
      </c>
      <c r="AC100" s="3">
        <f>ROUND(SUMIF(AA87:AA98,"=64844037",P87:P98),2)</f>
        <v>0</v>
      </c>
      <c r="AD100" s="3">
        <f>ROUND(SUMIF(AA87:AA98,"=64844037",Q87:Q98),2)</f>
        <v>334687.71000000002</v>
      </c>
      <c r="AE100" s="3">
        <f>ROUND(SUMIF(AA87:AA98,"=64844037",R87:R98),2)</f>
        <v>24094.34</v>
      </c>
      <c r="AF100" s="3">
        <f>ROUND(SUMIF(AA87:AA98,"=64844037",S87:S98),2)</f>
        <v>66973</v>
      </c>
      <c r="AG100" s="3">
        <f>ROUND(SUMIF(AA87:AA98,"=64844037",T87:T98),2)</f>
        <v>0</v>
      </c>
      <c r="AH100" s="3">
        <f>SUMIF(AA87:AA98,"=64844037",U87:U98)</f>
        <v>6663.0758599999999</v>
      </c>
      <c r="AI100" s="3">
        <f>SUMIF(AA87:AA98,"=64844037",V87:V98)</f>
        <v>1990.2982400000001</v>
      </c>
      <c r="AJ100" s="3">
        <f>ROUND(SUMIF(AA87:AA98,"=64844037",W87:W98),2)</f>
        <v>0</v>
      </c>
      <c r="AK100" s="3">
        <f>ROUND(SUMIF(AA87:AA98,"=64844037",X87:X98),2)</f>
        <v>90814.46</v>
      </c>
      <c r="AL100" s="3">
        <f>ROUND(SUMIF(AA87:AA98,"=64844037",Y87:Y98),2)</f>
        <v>52901.63</v>
      </c>
      <c r="AM100" s="3"/>
      <c r="AN100" s="3"/>
      <c r="AO100" s="3">
        <f t="shared" ref="AO100:BD100" si="115">ROUND(BX100,2)</f>
        <v>0</v>
      </c>
      <c r="AP100" s="3">
        <f t="shared" si="115"/>
        <v>0</v>
      </c>
      <c r="AQ100" s="3">
        <f t="shared" si="115"/>
        <v>0</v>
      </c>
      <c r="AR100" s="3">
        <f t="shared" si="115"/>
        <v>545376.80000000005</v>
      </c>
      <c r="AS100" s="3">
        <f t="shared" si="115"/>
        <v>545376.80000000005</v>
      </c>
      <c r="AT100" s="3">
        <f t="shared" si="115"/>
        <v>0</v>
      </c>
      <c r="AU100" s="3">
        <f t="shared" si="115"/>
        <v>0</v>
      </c>
      <c r="AV100" s="3">
        <f t="shared" si="115"/>
        <v>0</v>
      </c>
      <c r="AW100" s="3">
        <f t="shared" si="115"/>
        <v>0</v>
      </c>
      <c r="AX100" s="3">
        <f t="shared" si="115"/>
        <v>0</v>
      </c>
      <c r="AY100" s="3">
        <f t="shared" si="115"/>
        <v>0</v>
      </c>
      <c r="AZ100" s="3">
        <f t="shared" si="115"/>
        <v>0</v>
      </c>
      <c r="BA100" s="3">
        <f t="shared" si="115"/>
        <v>0</v>
      </c>
      <c r="BB100" s="3">
        <f t="shared" si="115"/>
        <v>0</v>
      </c>
      <c r="BC100" s="3">
        <f t="shared" si="115"/>
        <v>0</v>
      </c>
      <c r="BD100" s="3">
        <f t="shared" si="115"/>
        <v>11743.43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ROUND(SUMIF(AA87:AA98,"=64844037",FQ87:FQ98),2)</f>
        <v>0</v>
      </c>
      <c r="BY100" s="3">
        <f>ROUND(SUMIF(AA87:AA98,"=64844037",FR87:FR98),2)</f>
        <v>0</v>
      </c>
      <c r="BZ100" s="3">
        <f>ROUND(SUMIF(AA87:AA98,"=64844037",GL87:GL98),2)</f>
        <v>0</v>
      </c>
      <c r="CA100" s="3">
        <f>ROUND(SUMIF(AA87:AA98,"=64844037",GM87:GM98),2)</f>
        <v>545376.80000000005</v>
      </c>
      <c r="CB100" s="3">
        <f>ROUND(SUMIF(AA87:AA98,"=64844037",GN87:GN98),2)</f>
        <v>545376.80000000005</v>
      </c>
      <c r="CC100" s="3">
        <f>ROUND(SUMIF(AA87:AA98,"=64844037",GO87:GO98),2)</f>
        <v>0</v>
      </c>
      <c r="CD100" s="3">
        <f>ROUND(SUMIF(AA87:AA98,"=64844037",GP87:GP98),2)</f>
        <v>0</v>
      </c>
      <c r="CE100" s="3">
        <f>AC100-BX100</f>
        <v>0</v>
      </c>
      <c r="CF100" s="3">
        <f>AC100-BY100</f>
        <v>0</v>
      </c>
      <c r="CG100" s="3">
        <f>BX100-BZ100</f>
        <v>0</v>
      </c>
      <c r="CH100" s="3">
        <f>AC100-BX100-BY100+BZ100</f>
        <v>0</v>
      </c>
      <c r="CI100" s="3">
        <f>BY100-BZ100</f>
        <v>0</v>
      </c>
      <c r="CJ100" s="3">
        <f>ROUND(SUMIF(AA87:AA98,"=64844037",GX87:GX98),2)</f>
        <v>0</v>
      </c>
      <c r="CK100" s="3">
        <f>ROUND(SUMIF(AA87:AA98,"=64844037",GY87:GY98),2)</f>
        <v>0</v>
      </c>
      <c r="CL100" s="3">
        <f>ROUND(SUMIF(AA87:AA98,"=64844037",GZ87:GZ98),2)</f>
        <v>0</v>
      </c>
      <c r="CM100" s="3">
        <f>ROUND(SUMIF(AA87:AA98,"=64844037",HD87:HD98),2)</f>
        <v>11743.43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116">ROUND(DT100,2)</f>
        <v>7228324.8799999999</v>
      </c>
      <c r="DH100" s="4">
        <f t="shared" si="116"/>
        <v>0</v>
      </c>
      <c r="DI100" s="4">
        <f t="shared" si="116"/>
        <v>3853410.92</v>
      </c>
      <c r="DJ100" s="4">
        <f t="shared" si="116"/>
        <v>1201969.28</v>
      </c>
      <c r="DK100" s="4">
        <f t="shared" si="116"/>
        <v>3374913.96</v>
      </c>
      <c r="DL100" s="4">
        <f t="shared" si="116"/>
        <v>0</v>
      </c>
      <c r="DM100" s="4">
        <f>DZ100</f>
        <v>6663.0758599999999</v>
      </c>
      <c r="DN100" s="4">
        <f>EA100</f>
        <v>1990.2982400000001</v>
      </c>
      <c r="DO100" s="4">
        <f>ROUND(EB100,2)</f>
        <v>0</v>
      </c>
      <c r="DP100" s="4">
        <f>ROUND(EC100,2)</f>
        <v>4625180.0199999996</v>
      </c>
      <c r="DQ100" s="4">
        <f>ROUND(ED100,2)</f>
        <v>2694279.62</v>
      </c>
      <c r="DR100" s="4"/>
      <c r="DS100" s="4"/>
      <c r="DT100" s="4">
        <f>ROUND(SUMIF(AA87:AA98,"=64844035",O87:O98),2)</f>
        <v>7228324.8799999999</v>
      </c>
      <c r="DU100" s="4">
        <f>ROUND(SUMIF(AA87:AA98,"=64844035",P87:P98),2)</f>
        <v>0</v>
      </c>
      <c r="DV100" s="4">
        <f>ROUND(SUMIF(AA87:AA98,"=64844035",Q87:Q98),2)</f>
        <v>3853410.92</v>
      </c>
      <c r="DW100" s="4">
        <f>ROUND(SUMIF(AA87:AA98,"=64844035",R87:R98),2)</f>
        <v>1201969.28</v>
      </c>
      <c r="DX100" s="4">
        <f>ROUND(SUMIF(AA87:AA98,"=64844035",S87:S98),2)</f>
        <v>3374913.96</v>
      </c>
      <c r="DY100" s="4">
        <f>ROUND(SUMIF(AA87:AA98,"=64844035",T87:T98),2)</f>
        <v>0</v>
      </c>
      <c r="DZ100" s="4">
        <f>SUMIF(AA87:AA98,"=64844035",U87:U98)</f>
        <v>6663.0758599999999</v>
      </c>
      <c r="EA100" s="4">
        <f>SUMIF(AA87:AA98,"=64844035",V87:V98)</f>
        <v>1990.2982400000001</v>
      </c>
      <c r="EB100" s="4">
        <f>ROUND(SUMIF(AA87:AA98,"=64844035",W87:W98),2)</f>
        <v>0</v>
      </c>
      <c r="EC100" s="4">
        <f>ROUND(SUMIF(AA87:AA98,"=64844035",X87:X98),2)</f>
        <v>4625180.0199999996</v>
      </c>
      <c r="ED100" s="4">
        <f>ROUND(SUMIF(AA87:AA98,"=64844035",Y87:Y98),2)</f>
        <v>2694279.62</v>
      </c>
      <c r="EE100" s="4"/>
      <c r="EF100" s="4"/>
      <c r="EG100" s="4">
        <f t="shared" ref="EG100:EV100" si="117">ROUND(FP100,2)</f>
        <v>0</v>
      </c>
      <c r="EH100" s="4">
        <f t="shared" si="117"/>
        <v>0</v>
      </c>
      <c r="EI100" s="4">
        <f t="shared" si="117"/>
        <v>0</v>
      </c>
      <c r="EJ100" s="4">
        <f t="shared" si="117"/>
        <v>14547784.52</v>
      </c>
      <c r="EK100" s="4">
        <f t="shared" si="117"/>
        <v>14547784.52</v>
      </c>
      <c r="EL100" s="4">
        <f t="shared" si="117"/>
        <v>0</v>
      </c>
      <c r="EM100" s="4">
        <f t="shared" si="117"/>
        <v>0</v>
      </c>
      <c r="EN100" s="4">
        <f t="shared" si="117"/>
        <v>0</v>
      </c>
      <c r="EO100" s="4">
        <f t="shared" si="117"/>
        <v>0</v>
      </c>
      <c r="EP100" s="4">
        <f t="shared" si="117"/>
        <v>0</v>
      </c>
      <c r="EQ100" s="4">
        <f t="shared" si="117"/>
        <v>0</v>
      </c>
      <c r="ER100" s="4">
        <f t="shared" si="117"/>
        <v>0</v>
      </c>
      <c r="ES100" s="4">
        <f t="shared" si="117"/>
        <v>0</v>
      </c>
      <c r="ET100" s="4">
        <f t="shared" si="117"/>
        <v>0</v>
      </c>
      <c r="EU100" s="4">
        <f t="shared" si="117"/>
        <v>0</v>
      </c>
      <c r="EV100" s="4">
        <f t="shared" si="117"/>
        <v>299663.65000000002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ROUND(SUMIF(AA87:AA98,"=64844035",FQ87:FQ98),2)</f>
        <v>0</v>
      </c>
      <c r="FQ100" s="4">
        <f>ROUND(SUMIF(AA87:AA98,"=64844035",FR87:FR98),2)</f>
        <v>0</v>
      </c>
      <c r="FR100" s="4">
        <f>ROUND(SUMIF(AA87:AA98,"=64844035",GL87:GL98),2)</f>
        <v>0</v>
      </c>
      <c r="FS100" s="4">
        <f>ROUND(SUMIF(AA87:AA98,"=64844035",GM87:GM98),2)</f>
        <v>14547784.52</v>
      </c>
      <c r="FT100" s="4">
        <f>ROUND(SUMIF(AA87:AA98,"=64844035",GN87:GN98),2)</f>
        <v>14547784.52</v>
      </c>
      <c r="FU100" s="4">
        <f>ROUND(SUMIF(AA87:AA98,"=64844035",GO87:GO98),2)</f>
        <v>0</v>
      </c>
      <c r="FV100" s="4">
        <f>ROUND(SUMIF(AA87:AA98,"=64844035",GP87:GP98),2)</f>
        <v>0</v>
      </c>
      <c r="FW100" s="4">
        <f>DU100-FP100</f>
        <v>0</v>
      </c>
      <c r="FX100" s="4">
        <f>DU100-FQ100</f>
        <v>0</v>
      </c>
      <c r="FY100" s="4">
        <f>FP100-FR100</f>
        <v>0</v>
      </c>
      <c r="FZ100" s="4">
        <f>DU100-FP100-FQ100+FR100</f>
        <v>0</v>
      </c>
      <c r="GA100" s="4">
        <f>FQ100-FR100</f>
        <v>0</v>
      </c>
      <c r="GB100" s="4">
        <f>ROUND(SUMIF(AA87:AA98,"=64844035",GX87:GX98),2)</f>
        <v>0</v>
      </c>
      <c r="GC100" s="4">
        <f>ROUND(SUMIF(AA87:AA98,"=64844035",GY87:GY98),2)</f>
        <v>0</v>
      </c>
      <c r="GD100" s="4">
        <f>ROUND(SUMIF(AA87:AA98,"=64844035",GZ87:GZ98),2)</f>
        <v>0</v>
      </c>
      <c r="GE100" s="4">
        <f>ROUND(SUMIF(AA87:AA98,"=64844035",HD87:HD98),2)</f>
        <v>299663.65000000002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401660.71</v>
      </c>
      <c r="G102" s="5" t="s">
        <v>76</v>
      </c>
      <c r="H102" s="5" t="s">
        <v>77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7228324.8799999999</v>
      </c>
      <c r="Q102" s="5"/>
      <c r="R102" s="5"/>
      <c r="S102" s="5"/>
      <c r="T102" s="5"/>
      <c r="U102" s="5"/>
      <c r="V102" s="5"/>
      <c r="W102" s="5">
        <v>401660.70999999996</v>
      </c>
      <c r="X102" s="5">
        <v>1</v>
      </c>
      <c r="Y102" s="5">
        <v>401660.70999999996</v>
      </c>
      <c r="Z102" s="5">
        <v>7228324.8799999999</v>
      </c>
      <c r="AA102" s="5">
        <v>1</v>
      </c>
      <c r="AB102" s="5">
        <v>7228324.8799999999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0</v>
      </c>
      <c r="G103" s="5" t="s">
        <v>78</v>
      </c>
      <c r="H103" s="5" t="s">
        <v>79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80</v>
      </c>
      <c r="H104" s="5" t="s">
        <v>81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0</v>
      </c>
      <c r="G105" s="5" t="s">
        <v>82</v>
      </c>
      <c r="H105" s="5" t="s">
        <v>83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0</v>
      </c>
      <c r="G106" s="5" t="s">
        <v>84</v>
      </c>
      <c r="H106" s="5" t="s">
        <v>85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86</v>
      </c>
      <c r="H107" s="5" t="s">
        <v>87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0</v>
      </c>
      <c r="G108" s="5" t="s">
        <v>88</v>
      </c>
      <c r="H108" s="5" t="s">
        <v>89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90</v>
      </c>
      <c r="H109" s="5" t="s">
        <v>91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92</v>
      </c>
      <c r="H110" s="5" t="s">
        <v>93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94</v>
      </c>
      <c r="H111" s="5" t="s">
        <v>95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334687.71000000002</v>
      </c>
      <c r="G112" s="5" t="s">
        <v>96</v>
      </c>
      <c r="H112" s="5" t="s">
        <v>97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3853410.92</v>
      </c>
      <c r="Q112" s="5"/>
      <c r="R112" s="5"/>
      <c r="S112" s="5"/>
      <c r="T112" s="5"/>
      <c r="U112" s="5"/>
      <c r="V112" s="5"/>
      <c r="W112" s="5">
        <v>324650.62</v>
      </c>
      <c r="X112" s="5">
        <v>1</v>
      </c>
      <c r="Y112" s="5">
        <v>324650.62</v>
      </c>
      <c r="Z112" s="5">
        <v>3604630.3899999997</v>
      </c>
      <c r="AA112" s="5">
        <v>1</v>
      </c>
      <c r="AB112" s="5">
        <v>3604630.3899999997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98</v>
      </c>
      <c r="H113" s="5" t="s">
        <v>99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24094.34</v>
      </c>
      <c r="G114" s="5" t="s">
        <v>100</v>
      </c>
      <c r="H114" s="5" t="s">
        <v>101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1201969.28</v>
      </c>
      <c r="Q114" s="5"/>
      <c r="R114" s="5"/>
      <c r="S114" s="5"/>
      <c r="T114" s="5"/>
      <c r="U114" s="5"/>
      <c r="V114" s="5"/>
      <c r="W114" s="5">
        <v>22902.720000000001</v>
      </c>
      <c r="X114" s="5">
        <v>1</v>
      </c>
      <c r="Y114" s="5">
        <v>22902.720000000001</v>
      </c>
      <c r="Z114" s="5">
        <v>1166435.2000000002</v>
      </c>
      <c r="AA114" s="5">
        <v>1</v>
      </c>
      <c r="AB114" s="5">
        <v>1166435.2000000002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66973</v>
      </c>
      <c r="G115" s="5" t="s">
        <v>102</v>
      </c>
      <c r="H115" s="5" t="s">
        <v>103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3374913.96</v>
      </c>
      <c r="Q115" s="5"/>
      <c r="R115" s="5"/>
      <c r="S115" s="5"/>
      <c r="T115" s="5"/>
      <c r="U115" s="5"/>
      <c r="V115" s="5"/>
      <c r="W115" s="5">
        <v>65266.659999999996</v>
      </c>
      <c r="X115" s="5">
        <v>1</v>
      </c>
      <c r="Y115" s="5">
        <v>65266.659999999996</v>
      </c>
      <c r="Z115" s="5">
        <v>3324030.84</v>
      </c>
      <c r="AA115" s="5">
        <v>1</v>
      </c>
      <c r="AB115" s="5">
        <v>3324030.84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104</v>
      </c>
      <c r="H116" s="5" t="s">
        <v>105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545376.80000000005</v>
      </c>
      <c r="G117" s="5" t="s">
        <v>106</v>
      </c>
      <c r="H117" s="5" t="s">
        <v>107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14547784.52</v>
      </c>
      <c r="Q117" s="5"/>
      <c r="R117" s="5"/>
      <c r="S117" s="5"/>
      <c r="T117" s="5"/>
      <c r="U117" s="5"/>
      <c r="V117" s="5"/>
      <c r="W117" s="5">
        <v>545376.80000000005</v>
      </c>
      <c r="X117" s="5">
        <v>1</v>
      </c>
      <c r="Y117" s="5">
        <v>545376.80000000005</v>
      </c>
      <c r="Z117" s="5">
        <v>14547784.52</v>
      </c>
      <c r="AA117" s="5">
        <v>1</v>
      </c>
      <c r="AB117" s="5">
        <v>14547784.52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0</v>
      </c>
      <c r="G118" s="5" t="s">
        <v>108</v>
      </c>
      <c r="H118" s="5" t="s">
        <v>109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110</v>
      </c>
      <c r="H119" s="5" t="s">
        <v>111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112</v>
      </c>
      <c r="H120" s="5" t="s">
        <v>113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114</v>
      </c>
      <c r="H121" s="5" t="s">
        <v>115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ROUND(Source!U100,O122)</f>
        <v>6663.0758599999999</v>
      </c>
      <c r="G122" s="5" t="s">
        <v>116</v>
      </c>
      <c r="H122" s="5" t="s">
        <v>117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7</v>
      </c>
      <c r="P122" s="5">
        <f>ROUND(Source!DM100,O122)</f>
        <v>6663.0758599999999</v>
      </c>
      <c r="Q122" s="5"/>
      <c r="R122" s="5"/>
      <c r="S122" s="5"/>
      <c r="T122" s="5"/>
      <c r="U122" s="5"/>
      <c r="V122" s="5"/>
      <c r="W122" s="5">
        <v>6663.0758599999999</v>
      </c>
      <c r="X122" s="5">
        <v>1</v>
      </c>
      <c r="Y122" s="5">
        <v>6663.0758599999999</v>
      </c>
      <c r="Z122" s="5">
        <v>6663.0758599999999</v>
      </c>
      <c r="AA122" s="5">
        <v>1</v>
      </c>
      <c r="AB122" s="5">
        <v>6663.0758599999999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ROUND(Source!V100,O123)</f>
        <v>1990.2982400000001</v>
      </c>
      <c r="G123" s="5" t="s">
        <v>118</v>
      </c>
      <c r="H123" s="5" t="s">
        <v>119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7</v>
      </c>
      <c r="P123" s="5">
        <f>ROUND(Source!DN100,O123)</f>
        <v>1990.2982400000001</v>
      </c>
      <c r="Q123" s="5"/>
      <c r="R123" s="5"/>
      <c r="S123" s="5"/>
      <c r="T123" s="5"/>
      <c r="U123" s="5"/>
      <c r="V123" s="5"/>
      <c r="W123" s="5">
        <v>1990.2982400000001</v>
      </c>
      <c r="X123" s="5">
        <v>1</v>
      </c>
      <c r="Y123" s="5">
        <v>1990.2982400000001</v>
      </c>
      <c r="Z123" s="5">
        <v>1990.2982400000001</v>
      </c>
      <c r="AA123" s="5">
        <v>1</v>
      </c>
      <c r="AB123" s="5">
        <v>1990.2982400000001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120</v>
      </c>
      <c r="H124" s="5" t="s">
        <v>121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11743.43</v>
      </c>
      <c r="G125" s="5" t="s">
        <v>122</v>
      </c>
      <c r="H125" s="5" t="s">
        <v>123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299663.65000000002</v>
      </c>
      <c r="Q125" s="5"/>
      <c r="R125" s="5"/>
      <c r="S125" s="5"/>
      <c r="T125" s="5"/>
      <c r="U125" s="5"/>
      <c r="V125" s="5"/>
      <c r="W125" s="5">
        <v>11743.43</v>
      </c>
      <c r="X125" s="5">
        <v>1</v>
      </c>
      <c r="Y125" s="5">
        <v>11743.43</v>
      </c>
      <c r="Z125" s="5">
        <v>299663.65000000002</v>
      </c>
      <c r="AA125" s="5">
        <v>1</v>
      </c>
      <c r="AB125" s="5">
        <v>299663.65000000002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90814.46</v>
      </c>
      <c r="G126" s="5" t="s">
        <v>124</v>
      </c>
      <c r="H126" s="5" t="s">
        <v>125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4625180.0199999996</v>
      </c>
      <c r="Q126" s="5"/>
      <c r="R126" s="5"/>
      <c r="S126" s="5"/>
      <c r="T126" s="5"/>
      <c r="U126" s="5"/>
      <c r="V126" s="5"/>
      <c r="W126" s="5">
        <v>90814.46</v>
      </c>
      <c r="X126" s="5">
        <v>1</v>
      </c>
      <c r="Y126" s="5">
        <v>90814.46</v>
      </c>
      <c r="Z126" s="5">
        <v>4625180.0199999996</v>
      </c>
      <c r="AA126" s="5">
        <v>1</v>
      </c>
      <c r="AB126" s="5">
        <v>4625180.0199999996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52901.63</v>
      </c>
      <c r="G127" s="5" t="s">
        <v>126</v>
      </c>
      <c r="H127" s="5" t="s">
        <v>127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2694279.62</v>
      </c>
      <c r="Q127" s="5"/>
      <c r="R127" s="5"/>
      <c r="S127" s="5"/>
      <c r="T127" s="5"/>
      <c r="U127" s="5"/>
      <c r="V127" s="5"/>
      <c r="W127" s="5">
        <v>52901.63</v>
      </c>
      <c r="X127" s="5">
        <v>1</v>
      </c>
      <c r="Y127" s="5">
        <v>52901.63</v>
      </c>
      <c r="Z127" s="5">
        <v>2694279.62</v>
      </c>
      <c r="AA127" s="5">
        <v>1</v>
      </c>
      <c r="AB127" s="5">
        <v>2694279.62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545376.80000000005</v>
      </c>
      <c r="G128" s="5" t="s">
        <v>128</v>
      </c>
      <c r="H128" s="5" t="s">
        <v>129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14547784.52</v>
      </c>
      <c r="Q128" s="5"/>
      <c r="R128" s="5"/>
      <c r="S128" s="5"/>
      <c r="T128" s="5"/>
      <c r="U128" s="5"/>
      <c r="V128" s="5"/>
      <c r="W128" s="5">
        <v>545376.80000000005</v>
      </c>
      <c r="X128" s="5">
        <v>1</v>
      </c>
      <c r="Y128" s="5">
        <v>545376.80000000005</v>
      </c>
      <c r="Z128" s="5">
        <v>14547784.52</v>
      </c>
      <c r="AA128" s="5">
        <v>1</v>
      </c>
      <c r="AB128" s="5">
        <v>14547784.52</v>
      </c>
    </row>
    <row r="130" spans="1:255" x14ac:dyDescent="0.2">
      <c r="A130" s="1">
        <v>4</v>
      </c>
      <c r="B130" s="1">
        <v>1</v>
      </c>
      <c r="C130" s="1"/>
      <c r="D130" s="1">
        <f>ROW(A149)</f>
        <v>149</v>
      </c>
      <c r="E130" s="1"/>
      <c r="F130" s="1" t="s">
        <v>18</v>
      </c>
      <c r="G130" s="1" t="s">
        <v>150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>
        <v>0</v>
      </c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16</v>
      </c>
      <c r="BE130" s="1" t="s">
        <v>16</v>
      </c>
      <c r="BF130" s="1" t="s">
        <v>16</v>
      </c>
      <c r="BG130" s="1" t="s">
        <v>3</v>
      </c>
      <c r="BH130" s="1" t="s">
        <v>16</v>
      </c>
      <c r="BI130" s="1" t="s">
        <v>16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16</v>
      </c>
      <c r="BO130" s="1" t="s">
        <v>423</v>
      </c>
      <c r="BP130" s="1" t="s">
        <v>17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55" x14ac:dyDescent="0.2">
      <c r="A132" s="3">
        <v>52</v>
      </c>
      <c r="B132" s="3">
        <f t="shared" ref="B132:G132" si="118">B149</f>
        <v>1</v>
      </c>
      <c r="C132" s="3">
        <f t="shared" si="118"/>
        <v>4</v>
      </c>
      <c r="D132" s="3">
        <f t="shared" si="118"/>
        <v>130</v>
      </c>
      <c r="E132" s="3">
        <f t="shared" si="118"/>
        <v>0</v>
      </c>
      <c r="F132" s="3" t="str">
        <f t="shared" si="118"/>
        <v>Новый раздел</v>
      </c>
      <c r="G132" s="3" t="str">
        <f t="shared" si="118"/>
        <v>Демонтаж фундаментов</v>
      </c>
      <c r="H132" s="3"/>
      <c r="I132" s="3"/>
      <c r="J132" s="3"/>
      <c r="K132" s="3"/>
      <c r="L132" s="3"/>
      <c r="M132" s="3"/>
      <c r="N132" s="3"/>
      <c r="O132" s="3">
        <f t="shared" ref="O132:AT132" si="119">O149</f>
        <v>41023</v>
      </c>
      <c r="P132" s="3">
        <f t="shared" si="119"/>
        <v>0</v>
      </c>
      <c r="Q132" s="3">
        <f t="shared" si="119"/>
        <v>35718.57</v>
      </c>
      <c r="R132" s="3">
        <f t="shared" si="119"/>
        <v>2259.37</v>
      </c>
      <c r="S132" s="3">
        <f t="shared" si="119"/>
        <v>5304.43</v>
      </c>
      <c r="T132" s="3">
        <f t="shared" si="119"/>
        <v>0</v>
      </c>
      <c r="U132" s="3">
        <f t="shared" si="119"/>
        <v>586.0758780000001</v>
      </c>
      <c r="V132" s="3">
        <f t="shared" si="119"/>
        <v>156.46977600000002</v>
      </c>
      <c r="W132" s="3">
        <f t="shared" si="119"/>
        <v>0</v>
      </c>
      <c r="X132" s="3">
        <f t="shared" si="119"/>
        <v>7659.25</v>
      </c>
      <c r="Y132" s="3">
        <f t="shared" si="119"/>
        <v>4461.7</v>
      </c>
      <c r="Z132" s="3">
        <f t="shared" si="119"/>
        <v>0</v>
      </c>
      <c r="AA132" s="3">
        <f t="shared" si="119"/>
        <v>0</v>
      </c>
      <c r="AB132" s="3">
        <f t="shared" si="119"/>
        <v>41023</v>
      </c>
      <c r="AC132" s="3">
        <f t="shared" si="119"/>
        <v>0</v>
      </c>
      <c r="AD132" s="3">
        <f t="shared" si="119"/>
        <v>35718.57</v>
      </c>
      <c r="AE132" s="3">
        <f t="shared" si="119"/>
        <v>2259.37</v>
      </c>
      <c r="AF132" s="3">
        <f t="shared" si="119"/>
        <v>5304.43</v>
      </c>
      <c r="AG132" s="3">
        <f t="shared" si="119"/>
        <v>0</v>
      </c>
      <c r="AH132" s="3">
        <f t="shared" si="119"/>
        <v>586.0758780000001</v>
      </c>
      <c r="AI132" s="3">
        <f t="shared" si="119"/>
        <v>156.46977600000002</v>
      </c>
      <c r="AJ132" s="3">
        <f t="shared" si="119"/>
        <v>0</v>
      </c>
      <c r="AK132" s="3">
        <f t="shared" si="119"/>
        <v>7659.25</v>
      </c>
      <c r="AL132" s="3">
        <f t="shared" si="119"/>
        <v>4461.7</v>
      </c>
      <c r="AM132" s="3">
        <f t="shared" si="119"/>
        <v>0</v>
      </c>
      <c r="AN132" s="3">
        <f t="shared" si="119"/>
        <v>0</v>
      </c>
      <c r="AO132" s="3">
        <f t="shared" si="119"/>
        <v>0</v>
      </c>
      <c r="AP132" s="3">
        <f t="shared" si="119"/>
        <v>0</v>
      </c>
      <c r="AQ132" s="3">
        <f t="shared" si="119"/>
        <v>0</v>
      </c>
      <c r="AR132" s="3">
        <f t="shared" si="119"/>
        <v>53143.95</v>
      </c>
      <c r="AS132" s="3">
        <f t="shared" si="119"/>
        <v>53143.95</v>
      </c>
      <c r="AT132" s="3">
        <f t="shared" si="119"/>
        <v>0</v>
      </c>
      <c r="AU132" s="3">
        <f t="shared" ref="AU132:BZ132" si="120">AU149</f>
        <v>0</v>
      </c>
      <c r="AV132" s="3">
        <f t="shared" si="120"/>
        <v>0</v>
      </c>
      <c r="AW132" s="3">
        <f t="shared" si="120"/>
        <v>0</v>
      </c>
      <c r="AX132" s="3">
        <f t="shared" si="120"/>
        <v>0</v>
      </c>
      <c r="AY132" s="3">
        <f t="shared" si="120"/>
        <v>0</v>
      </c>
      <c r="AZ132" s="3">
        <f t="shared" si="120"/>
        <v>0</v>
      </c>
      <c r="BA132" s="3">
        <f t="shared" si="120"/>
        <v>0</v>
      </c>
      <c r="BB132" s="3">
        <f t="shared" si="120"/>
        <v>0</v>
      </c>
      <c r="BC132" s="3">
        <f t="shared" si="120"/>
        <v>0</v>
      </c>
      <c r="BD132" s="3">
        <f t="shared" si="120"/>
        <v>2861.02</v>
      </c>
      <c r="BE132" s="3">
        <f t="shared" si="120"/>
        <v>0</v>
      </c>
      <c r="BF132" s="3">
        <f t="shared" si="120"/>
        <v>0</v>
      </c>
      <c r="BG132" s="3">
        <f t="shared" si="120"/>
        <v>0</v>
      </c>
      <c r="BH132" s="3">
        <f t="shared" si="120"/>
        <v>0</v>
      </c>
      <c r="BI132" s="3">
        <f t="shared" si="120"/>
        <v>0</v>
      </c>
      <c r="BJ132" s="3">
        <f t="shared" si="120"/>
        <v>0</v>
      </c>
      <c r="BK132" s="3">
        <f t="shared" si="120"/>
        <v>0</v>
      </c>
      <c r="BL132" s="3">
        <f t="shared" si="120"/>
        <v>0</v>
      </c>
      <c r="BM132" s="3">
        <f t="shared" si="120"/>
        <v>0</v>
      </c>
      <c r="BN132" s="3">
        <f t="shared" si="120"/>
        <v>0</v>
      </c>
      <c r="BO132" s="3">
        <f t="shared" si="120"/>
        <v>0</v>
      </c>
      <c r="BP132" s="3">
        <f t="shared" si="120"/>
        <v>0</v>
      </c>
      <c r="BQ132" s="3">
        <f t="shared" si="120"/>
        <v>0</v>
      </c>
      <c r="BR132" s="3">
        <f t="shared" si="120"/>
        <v>0</v>
      </c>
      <c r="BS132" s="3">
        <f t="shared" si="120"/>
        <v>0</v>
      </c>
      <c r="BT132" s="3">
        <f t="shared" si="120"/>
        <v>0</v>
      </c>
      <c r="BU132" s="3">
        <f t="shared" si="120"/>
        <v>0</v>
      </c>
      <c r="BV132" s="3">
        <f t="shared" si="120"/>
        <v>0</v>
      </c>
      <c r="BW132" s="3">
        <f t="shared" si="120"/>
        <v>0</v>
      </c>
      <c r="BX132" s="3">
        <f t="shared" si="120"/>
        <v>0</v>
      </c>
      <c r="BY132" s="3">
        <f t="shared" si="120"/>
        <v>0</v>
      </c>
      <c r="BZ132" s="3">
        <f t="shared" si="120"/>
        <v>0</v>
      </c>
      <c r="CA132" s="3">
        <f t="shared" ref="CA132:DF132" si="121">CA149</f>
        <v>53143.95</v>
      </c>
      <c r="CB132" s="3">
        <f t="shared" si="121"/>
        <v>53143.95</v>
      </c>
      <c r="CC132" s="3">
        <f t="shared" si="121"/>
        <v>0</v>
      </c>
      <c r="CD132" s="3">
        <f t="shared" si="121"/>
        <v>0</v>
      </c>
      <c r="CE132" s="3">
        <f t="shared" si="121"/>
        <v>0</v>
      </c>
      <c r="CF132" s="3">
        <f t="shared" si="121"/>
        <v>0</v>
      </c>
      <c r="CG132" s="3">
        <f t="shared" si="121"/>
        <v>0</v>
      </c>
      <c r="CH132" s="3">
        <f t="shared" si="121"/>
        <v>0</v>
      </c>
      <c r="CI132" s="3">
        <f t="shared" si="121"/>
        <v>0</v>
      </c>
      <c r="CJ132" s="3">
        <f t="shared" si="121"/>
        <v>0</v>
      </c>
      <c r="CK132" s="3">
        <f t="shared" si="121"/>
        <v>0</v>
      </c>
      <c r="CL132" s="3">
        <f t="shared" si="121"/>
        <v>0</v>
      </c>
      <c r="CM132" s="3">
        <f t="shared" si="121"/>
        <v>2861.02</v>
      </c>
      <c r="CN132" s="3">
        <f t="shared" si="121"/>
        <v>0</v>
      </c>
      <c r="CO132" s="3">
        <f t="shared" si="121"/>
        <v>0</v>
      </c>
      <c r="CP132" s="3">
        <f t="shared" si="121"/>
        <v>0</v>
      </c>
      <c r="CQ132" s="3">
        <f t="shared" si="121"/>
        <v>0</v>
      </c>
      <c r="CR132" s="3">
        <f t="shared" si="121"/>
        <v>0</v>
      </c>
      <c r="CS132" s="3">
        <f t="shared" si="121"/>
        <v>0</v>
      </c>
      <c r="CT132" s="3">
        <f t="shared" si="121"/>
        <v>0</v>
      </c>
      <c r="CU132" s="3">
        <f t="shared" si="121"/>
        <v>0</v>
      </c>
      <c r="CV132" s="3">
        <f t="shared" si="121"/>
        <v>0</v>
      </c>
      <c r="CW132" s="3">
        <f t="shared" si="121"/>
        <v>0</v>
      </c>
      <c r="CX132" s="3">
        <f t="shared" si="121"/>
        <v>0</v>
      </c>
      <c r="CY132" s="3">
        <f t="shared" si="121"/>
        <v>0</v>
      </c>
      <c r="CZ132" s="3">
        <f t="shared" si="121"/>
        <v>0</v>
      </c>
      <c r="DA132" s="3">
        <f t="shared" si="121"/>
        <v>0</v>
      </c>
      <c r="DB132" s="3">
        <f t="shared" si="121"/>
        <v>0</v>
      </c>
      <c r="DC132" s="3">
        <f t="shared" si="121"/>
        <v>0</v>
      </c>
      <c r="DD132" s="3">
        <f t="shared" si="121"/>
        <v>0</v>
      </c>
      <c r="DE132" s="3">
        <f t="shared" si="121"/>
        <v>0</v>
      </c>
      <c r="DF132" s="3">
        <f t="shared" si="121"/>
        <v>0</v>
      </c>
      <c r="DG132" s="4">
        <f t="shared" ref="DG132:EL132" si="122">DG149</f>
        <v>691906.71</v>
      </c>
      <c r="DH132" s="4">
        <f t="shared" si="122"/>
        <v>0</v>
      </c>
      <c r="DI132" s="4">
        <f t="shared" si="122"/>
        <v>421816.4</v>
      </c>
      <c r="DJ132" s="4">
        <f t="shared" si="122"/>
        <v>110889.59</v>
      </c>
      <c r="DK132" s="4">
        <f t="shared" si="122"/>
        <v>270090.31</v>
      </c>
      <c r="DL132" s="4">
        <f t="shared" si="122"/>
        <v>0</v>
      </c>
      <c r="DM132" s="4">
        <f t="shared" si="122"/>
        <v>586.0758780000001</v>
      </c>
      <c r="DN132" s="4">
        <f t="shared" si="122"/>
        <v>156.46977600000002</v>
      </c>
      <c r="DO132" s="4">
        <f t="shared" si="122"/>
        <v>0</v>
      </c>
      <c r="DP132" s="4">
        <f t="shared" si="122"/>
        <v>390085.65</v>
      </c>
      <c r="DQ132" s="4">
        <f t="shared" si="122"/>
        <v>227234.35</v>
      </c>
      <c r="DR132" s="4">
        <f t="shared" si="122"/>
        <v>0</v>
      </c>
      <c r="DS132" s="4">
        <f t="shared" si="122"/>
        <v>0</v>
      </c>
      <c r="DT132" s="4">
        <f t="shared" si="122"/>
        <v>691906.71</v>
      </c>
      <c r="DU132" s="4">
        <f t="shared" si="122"/>
        <v>0</v>
      </c>
      <c r="DV132" s="4">
        <f t="shared" si="122"/>
        <v>421816.4</v>
      </c>
      <c r="DW132" s="4">
        <f t="shared" si="122"/>
        <v>110889.59</v>
      </c>
      <c r="DX132" s="4">
        <f t="shared" si="122"/>
        <v>270090.31</v>
      </c>
      <c r="DY132" s="4">
        <f t="shared" si="122"/>
        <v>0</v>
      </c>
      <c r="DZ132" s="4">
        <f t="shared" si="122"/>
        <v>586.0758780000001</v>
      </c>
      <c r="EA132" s="4">
        <f t="shared" si="122"/>
        <v>156.46977600000002</v>
      </c>
      <c r="EB132" s="4">
        <f t="shared" si="122"/>
        <v>0</v>
      </c>
      <c r="EC132" s="4">
        <f t="shared" si="122"/>
        <v>390085.65</v>
      </c>
      <c r="ED132" s="4">
        <f t="shared" si="122"/>
        <v>227234.35</v>
      </c>
      <c r="EE132" s="4">
        <f t="shared" si="122"/>
        <v>0</v>
      </c>
      <c r="EF132" s="4">
        <f t="shared" si="122"/>
        <v>0</v>
      </c>
      <c r="EG132" s="4">
        <f t="shared" si="122"/>
        <v>0</v>
      </c>
      <c r="EH132" s="4">
        <f t="shared" si="122"/>
        <v>0</v>
      </c>
      <c r="EI132" s="4">
        <f t="shared" si="122"/>
        <v>0</v>
      </c>
      <c r="EJ132" s="4">
        <f t="shared" si="122"/>
        <v>1309226.71</v>
      </c>
      <c r="EK132" s="4">
        <f t="shared" si="122"/>
        <v>1309226.71</v>
      </c>
      <c r="EL132" s="4">
        <f t="shared" si="122"/>
        <v>0</v>
      </c>
      <c r="EM132" s="4">
        <f t="shared" ref="EM132:FR132" si="123">EM149</f>
        <v>0</v>
      </c>
      <c r="EN132" s="4">
        <f t="shared" si="123"/>
        <v>0</v>
      </c>
      <c r="EO132" s="4">
        <f t="shared" si="123"/>
        <v>0</v>
      </c>
      <c r="EP132" s="4">
        <f t="shared" si="123"/>
        <v>0</v>
      </c>
      <c r="EQ132" s="4">
        <f t="shared" si="123"/>
        <v>0</v>
      </c>
      <c r="ER132" s="4">
        <f t="shared" si="123"/>
        <v>0</v>
      </c>
      <c r="ES132" s="4">
        <f t="shared" si="123"/>
        <v>0</v>
      </c>
      <c r="ET132" s="4">
        <f t="shared" si="123"/>
        <v>0</v>
      </c>
      <c r="EU132" s="4">
        <f t="shared" si="123"/>
        <v>0</v>
      </c>
      <c r="EV132" s="4">
        <f t="shared" si="123"/>
        <v>58539.35</v>
      </c>
      <c r="EW132" s="4">
        <f t="shared" si="123"/>
        <v>0</v>
      </c>
      <c r="EX132" s="4">
        <f t="shared" si="123"/>
        <v>0</v>
      </c>
      <c r="EY132" s="4">
        <f t="shared" si="123"/>
        <v>0</v>
      </c>
      <c r="EZ132" s="4">
        <f t="shared" si="123"/>
        <v>0</v>
      </c>
      <c r="FA132" s="4">
        <f t="shared" si="123"/>
        <v>0</v>
      </c>
      <c r="FB132" s="4">
        <f t="shared" si="123"/>
        <v>0</v>
      </c>
      <c r="FC132" s="4">
        <f t="shared" si="123"/>
        <v>0</v>
      </c>
      <c r="FD132" s="4">
        <f t="shared" si="123"/>
        <v>0</v>
      </c>
      <c r="FE132" s="4">
        <f t="shared" si="123"/>
        <v>0</v>
      </c>
      <c r="FF132" s="4">
        <f t="shared" si="123"/>
        <v>0</v>
      </c>
      <c r="FG132" s="4">
        <f t="shared" si="123"/>
        <v>0</v>
      </c>
      <c r="FH132" s="4">
        <f t="shared" si="123"/>
        <v>0</v>
      </c>
      <c r="FI132" s="4">
        <f t="shared" si="123"/>
        <v>0</v>
      </c>
      <c r="FJ132" s="4">
        <f t="shared" si="123"/>
        <v>0</v>
      </c>
      <c r="FK132" s="4">
        <f t="shared" si="123"/>
        <v>0</v>
      </c>
      <c r="FL132" s="4">
        <f t="shared" si="123"/>
        <v>0</v>
      </c>
      <c r="FM132" s="4">
        <f t="shared" si="123"/>
        <v>0</v>
      </c>
      <c r="FN132" s="4">
        <f t="shared" si="123"/>
        <v>0</v>
      </c>
      <c r="FO132" s="4">
        <f t="shared" si="123"/>
        <v>0</v>
      </c>
      <c r="FP132" s="4">
        <f t="shared" si="123"/>
        <v>0</v>
      </c>
      <c r="FQ132" s="4">
        <f t="shared" si="123"/>
        <v>0</v>
      </c>
      <c r="FR132" s="4">
        <f t="shared" si="123"/>
        <v>0</v>
      </c>
      <c r="FS132" s="4">
        <f t="shared" ref="FS132:GX132" si="124">FS149</f>
        <v>1309226.71</v>
      </c>
      <c r="FT132" s="4">
        <f t="shared" si="124"/>
        <v>1309226.71</v>
      </c>
      <c r="FU132" s="4">
        <f t="shared" si="124"/>
        <v>0</v>
      </c>
      <c r="FV132" s="4">
        <f t="shared" si="124"/>
        <v>0</v>
      </c>
      <c r="FW132" s="4">
        <f t="shared" si="124"/>
        <v>0</v>
      </c>
      <c r="FX132" s="4">
        <f t="shared" si="124"/>
        <v>0</v>
      </c>
      <c r="FY132" s="4">
        <f t="shared" si="124"/>
        <v>0</v>
      </c>
      <c r="FZ132" s="4">
        <f t="shared" si="124"/>
        <v>0</v>
      </c>
      <c r="GA132" s="4">
        <f t="shared" si="124"/>
        <v>0</v>
      </c>
      <c r="GB132" s="4">
        <f t="shared" si="124"/>
        <v>0</v>
      </c>
      <c r="GC132" s="4">
        <f t="shared" si="124"/>
        <v>0</v>
      </c>
      <c r="GD132" s="4">
        <f t="shared" si="124"/>
        <v>0</v>
      </c>
      <c r="GE132" s="4">
        <f t="shared" si="124"/>
        <v>58539.35</v>
      </c>
      <c r="GF132" s="4">
        <f t="shared" si="124"/>
        <v>0</v>
      </c>
      <c r="GG132" s="4">
        <f t="shared" si="124"/>
        <v>0</v>
      </c>
      <c r="GH132" s="4">
        <f t="shared" si="124"/>
        <v>0</v>
      </c>
      <c r="GI132" s="4">
        <f t="shared" si="124"/>
        <v>0</v>
      </c>
      <c r="GJ132" s="4">
        <f t="shared" si="124"/>
        <v>0</v>
      </c>
      <c r="GK132" s="4">
        <f t="shared" si="124"/>
        <v>0</v>
      </c>
      <c r="GL132" s="4">
        <f t="shared" si="124"/>
        <v>0</v>
      </c>
      <c r="GM132" s="4">
        <f t="shared" si="124"/>
        <v>0</v>
      </c>
      <c r="GN132" s="4">
        <f t="shared" si="124"/>
        <v>0</v>
      </c>
      <c r="GO132" s="4">
        <f t="shared" si="124"/>
        <v>0</v>
      </c>
      <c r="GP132" s="4">
        <f t="shared" si="124"/>
        <v>0</v>
      </c>
      <c r="GQ132" s="4">
        <f t="shared" si="124"/>
        <v>0</v>
      </c>
      <c r="GR132" s="4">
        <f t="shared" si="124"/>
        <v>0</v>
      </c>
      <c r="GS132" s="4">
        <f t="shared" si="124"/>
        <v>0</v>
      </c>
      <c r="GT132" s="4">
        <f t="shared" si="124"/>
        <v>0</v>
      </c>
      <c r="GU132" s="4">
        <f t="shared" si="124"/>
        <v>0</v>
      </c>
      <c r="GV132" s="4">
        <f t="shared" si="124"/>
        <v>0</v>
      </c>
      <c r="GW132" s="4">
        <f t="shared" si="124"/>
        <v>0</v>
      </c>
      <c r="GX132" s="4">
        <f t="shared" si="124"/>
        <v>0</v>
      </c>
    </row>
    <row r="134" spans="1:255" x14ac:dyDescent="0.2">
      <c r="A134" s="2">
        <v>17</v>
      </c>
      <c r="B134" s="2">
        <v>1</v>
      </c>
      <c r="C134" s="2">
        <f>ROW(SmtRes!A275)</f>
        <v>275</v>
      </c>
      <c r="D134" s="2">
        <f>ROW(EtalonRes!A329)</f>
        <v>329</v>
      </c>
      <c r="E134" s="2" t="s">
        <v>20</v>
      </c>
      <c r="F134" s="2" t="s">
        <v>151</v>
      </c>
      <c r="G134" s="2" t="s">
        <v>152</v>
      </c>
      <c r="H134" s="2" t="s">
        <v>153</v>
      </c>
      <c r="I134" s="2">
        <v>30</v>
      </c>
      <c r="J134" s="2">
        <v>0</v>
      </c>
      <c r="K134" s="2">
        <v>30</v>
      </c>
      <c r="L134" s="2"/>
      <c r="M134" s="2"/>
      <c r="N134" s="2"/>
      <c r="O134" s="2">
        <f t="shared" ref="O134:O147" si="125">ROUND(CP134,2)</f>
        <v>2356.15</v>
      </c>
      <c r="P134" s="2">
        <f t="shared" ref="P134:P147" si="126">ROUND(CQ134*I134,2)</f>
        <v>0</v>
      </c>
      <c r="Q134" s="2">
        <f t="shared" ref="Q134:Q147" si="127">ROUND(CR134*I134,2)</f>
        <v>2183.65</v>
      </c>
      <c r="R134" s="2">
        <f t="shared" ref="R134:R147" si="128">ROUND(CS134*I134,2)</f>
        <v>154.80000000000001</v>
      </c>
      <c r="S134" s="2">
        <f t="shared" ref="S134:S147" si="129">ROUND(CT134*I134,2)</f>
        <v>172.5</v>
      </c>
      <c r="T134" s="2">
        <f t="shared" ref="T134:T147" si="130">ROUND(CU134*I134,2)</f>
        <v>0</v>
      </c>
      <c r="U134" s="2">
        <f t="shared" ref="U134:U147" si="131">ROUND(CV134*I134,7)</f>
        <v>20.411999999999999</v>
      </c>
      <c r="V134" s="2">
        <f t="shared" ref="V134:V147" si="132">ROUND(CW134*I134,7)</f>
        <v>15.372</v>
      </c>
      <c r="W134" s="2">
        <f t="shared" ref="W134:W147" si="133">ROUND(CX134*I134,2)</f>
        <v>0</v>
      </c>
      <c r="X134" s="2">
        <f t="shared" ref="X134:X147" si="134">ROUND(CY134,2)</f>
        <v>337.12</v>
      </c>
      <c r="Y134" s="2">
        <f t="shared" ref="Y134:Y147" si="135">ROUND(CZ134,2)</f>
        <v>196.38</v>
      </c>
      <c r="Z134" s="2"/>
      <c r="AA134" s="2">
        <v>64844037</v>
      </c>
      <c r="AB134" s="2">
        <f t="shared" ref="AB134:AB147" si="136">ROUND((AC134+AD134+AF134),2)</f>
        <v>78.540000000000006</v>
      </c>
      <c r="AC134" s="2">
        <f>ROUND(((ES134*ROUND(0,7))),2)</f>
        <v>0</v>
      </c>
      <c r="AD134" s="2">
        <f>ROUND(((((ET134*ROUND((0.7*1.2),7)))-((EU134*ROUND((0.7*1.2),7))))+AE134),2)</f>
        <v>72.790000000000006</v>
      </c>
      <c r="AE134" s="2">
        <f>ROUND(((EU134*ROUND((0.7*1.2),7))),2)</f>
        <v>5.16</v>
      </c>
      <c r="AF134" s="2">
        <f>ROUND(((EV134*ROUND((0.7*1.2),7))),2)</f>
        <v>5.75</v>
      </c>
      <c r="AG134" s="2">
        <f t="shared" ref="AG134:AG147" si="137">ROUND((AP134),2)</f>
        <v>0</v>
      </c>
      <c r="AH134" s="2">
        <f>((EW134*ROUND((0.7*1.2),7)))</f>
        <v>0.6804</v>
      </c>
      <c r="AI134" s="2">
        <f>((EX134*ROUND((0.7*1.2),7)))</f>
        <v>0.51239999999999997</v>
      </c>
      <c r="AJ134" s="2">
        <f t="shared" ref="AJ134:AJ147" si="138">(AS134)</f>
        <v>0</v>
      </c>
      <c r="AK134" s="2">
        <v>123.86</v>
      </c>
      <c r="AL134" s="2">
        <v>30.36</v>
      </c>
      <c r="AM134" s="2">
        <v>86.65</v>
      </c>
      <c r="AN134" s="2">
        <v>6.14</v>
      </c>
      <c r="AO134" s="2">
        <v>6.85</v>
      </c>
      <c r="AP134" s="2">
        <v>0</v>
      </c>
      <c r="AQ134" s="2">
        <v>0.81</v>
      </c>
      <c r="AR134" s="2">
        <v>0.61</v>
      </c>
      <c r="AS134" s="2">
        <v>0</v>
      </c>
      <c r="AT134" s="2">
        <v>103</v>
      </c>
      <c r="AU134" s="2">
        <v>60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1</v>
      </c>
      <c r="BJ134" s="2" t="s">
        <v>154</v>
      </c>
      <c r="BK134" s="2"/>
      <c r="BL134" s="2"/>
      <c r="BM134" s="2">
        <v>33001</v>
      </c>
      <c r="BN134" s="2">
        <v>0</v>
      </c>
      <c r="BO134" s="2" t="s">
        <v>3</v>
      </c>
      <c r="BP134" s="2">
        <v>0</v>
      </c>
      <c r="BQ134" s="2">
        <v>2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103</v>
      </c>
      <c r="CA134" s="2">
        <v>60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431</v>
      </c>
      <c r="CO134" s="2">
        <v>0</v>
      </c>
      <c r="CP134" s="2">
        <f t="shared" ref="CP134:CP147" si="139">(P134+Q134+S134)</f>
        <v>2356.15</v>
      </c>
      <c r="CQ134" s="2">
        <f t="shared" ref="CQ134:CQ147" si="140">AC134*BC134</f>
        <v>0</v>
      </c>
      <c r="CR134" s="2">
        <f>((((ET134*ROUND((0.7*1.2),7)))*BB134-((EU134*ROUND((0.7*1.2),7)))*BS134)+AE134*BS134)</f>
        <v>72.788399999999996</v>
      </c>
      <c r="CS134" s="2">
        <f t="shared" ref="CS134:CS147" si="141">AE134*BS134</f>
        <v>5.16</v>
      </c>
      <c r="CT134" s="2">
        <f t="shared" ref="CT134:CT147" si="142">AF134*BA134</f>
        <v>5.75</v>
      </c>
      <c r="CU134" s="2">
        <f t="shared" ref="CU134:CU147" si="143">AG134</f>
        <v>0</v>
      </c>
      <c r="CV134" s="2">
        <f t="shared" ref="CV134:CV147" si="144">AH134</f>
        <v>0.6804</v>
      </c>
      <c r="CW134" s="2">
        <f t="shared" ref="CW134:CW147" si="145">AI134</f>
        <v>0.51239999999999997</v>
      </c>
      <c r="CX134" s="2">
        <f t="shared" ref="CX134:CX147" si="146">AJ134</f>
        <v>0</v>
      </c>
      <c r="CY134" s="2">
        <f t="shared" ref="CY134:CY147" si="147">(((S134+R134)*AT134)/100)</f>
        <v>337.11900000000003</v>
      </c>
      <c r="CZ134" s="2">
        <f t="shared" ref="CZ134:CZ147" si="148">(((S134+R134)*AU134)/100)</f>
        <v>196.38</v>
      </c>
      <c r="DA134" s="2"/>
      <c r="DB134" s="2">
        <v>49</v>
      </c>
      <c r="DC134" s="2" t="s">
        <v>3</v>
      </c>
      <c r="DD134" s="2" t="s">
        <v>135</v>
      </c>
      <c r="DE134" s="2" t="s">
        <v>136</v>
      </c>
      <c r="DF134" s="2" t="s">
        <v>136</v>
      </c>
      <c r="DG134" s="2" t="s">
        <v>136</v>
      </c>
      <c r="DH134" s="2" t="s">
        <v>3</v>
      </c>
      <c r="DI134" s="2" t="s">
        <v>136</v>
      </c>
      <c r="DJ134" s="2" t="s">
        <v>136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153</v>
      </c>
      <c r="DW134" s="2" t="s">
        <v>153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49994268</v>
      </c>
      <c r="EF134" s="2">
        <v>2</v>
      </c>
      <c r="EG134" s="2" t="s">
        <v>26</v>
      </c>
      <c r="EH134" s="2">
        <v>27</v>
      </c>
      <c r="EI134" s="2" t="s">
        <v>27</v>
      </c>
      <c r="EJ134" s="2">
        <v>1</v>
      </c>
      <c r="EK134" s="2">
        <v>33001</v>
      </c>
      <c r="EL134" s="2" t="s">
        <v>27</v>
      </c>
      <c r="EM134" s="2" t="s">
        <v>28</v>
      </c>
      <c r="EN134" s="2"/>
      <c r="EO134" s="2" t="s">
        <v>137</v>
      </c>
      <c r="EP134" s="2"/>
      <c r="EQ134" s="2">
        <v>131072</v>
      </c>
      <c r="ER134" s="2">
        <v>123.86</v>
      </c>
      <c r="ES134" s="2">
        <v>30.36</v>
      </c>
      <c r="ET134" s="2">
        <v>86.65</v>
      </c>
      <c r="EU134" s="2">
        <v>6.14</v>
      </c>
      <c r="EV134" s="2">
        <v>6.85</v>
      </c>
      <c r="EW134" s="2">
        <v>0.81</v>
      </c>
      <c r="EX134" s="2">
        <v>0.61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103</v>
      </c>
      <c r="FY134" s="2">
        <v>60</v>
      </c>
      <c r="FZ134" s="2"/>
      <c r="GA134" s="2" t="s">
        <v>3</v>
      </c>
      <c r="GB134" s="2"/>
      <c r="GC134" s="2"/>
      <c r="GD134" s="2">
        <v>1</v>
      </c>
      <c r="GE134" s="2"/>
      <c r="GF134" s="2">
        <v>562444443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ref="GL134:GL147" si="149">ROUND(IF(AND(BH134=3,BI134=3,FS134&lt;&gt;0),P134,0),2)</f>
        <v>0</v>
      </c>
      <c r="GM134" s="2">
        <f t="shared" ref="GM134:GM147" si="150">ROUND(O134+X134+Y134,2)+GX134</f>
        <v>2889.65</v>
      </c>
      <c r="GN134" s="2">
        <f t="shared" ref="GN134:GN147" si="151">IF(OR(BI134=0,BI134=1),GM134-GX134,0)</f>
        <v>2889.65</v>
      </c>
      <c r="GO134" s="2">
        <f t="shared" ref="GO134:GO147" si="152">IF(BI134=2,GM134-GX134,0)</f>
        <v>0</v>
      </c>
      <c r="GP134" s="2">
        <f t="shared" ref="GP134:GP147" si="153">IF(BI134=4,GM134-GX134,0)</f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ref="GV134:GV147" si="154">ROUND((GT134),2)</f>
        <v>0</v>
      </c>
      <c r="GW134" s="2">
        <v>1</v>
      </c>
      <c r="GX134" s="2">
        <f t="shared" ref="GX134:GX147" si="155">ROUND(HC134*I134,2)</f>
        <v>0</v>
      </c>
      <c r="GY134" s="2"/>
      <c r="GZ134" s="2"/>
      <c r="HA134" s="2">
        <v>0</v>
      </c>
      <c r="HB134" s="2">
        <v>0</v>
      </c>
      <c r="HC134" s="2">
        <f t="shared" ref="HC134:HC147" si="156"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30</v>
      </c>
      <c r="HO134" s="2" t="s">
        <v>31</v>
      </c>
      <c r="HP134" s="2" t="s">
        <v>27</v>
      </c>
      <c r="HQ134" s="2" t="s">
        <v>27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ROW(SmtRes!A282)</f>
        <v>282</v>
      </c>
      <c r="D135">
        <f>ROW(EtalonRes!A336)</f>
        <v>336</v>
      </c>
      <c r="E135" t="s">
        <v>20</v>
      </c>
      <c r="F135" t="s">
        <v>151</v>
      </c>
      <c r="G135" t="s">
        <v>152</v>
      </c>
      <c r="H135" t="s">
        <v>153</v>
      </c>
      <c r="I135">
        <v>30</v>
      </c>
      <c r="J135">
        <v>0</v>
      </c>
      <c r="K135">
        <v>30</v>
      </c>
      <c r="O135">
        <f t="shared" si="125"/>
        <v>28266.63</v>
      </c>
      <c r="P135">
        <f t="shared" si="126"/>
        <v>0</v>
      </c>
      <c r="Q135">
        <f t="shared" si="127"/>
        <v>19481.2</v>
      </c>
      <c r="R135">
        <f t="shared" si="128"/>
        <v>7883.96</v>
      </c>
      <c r="S135">
        <f t="shared" si="129"/>
        <v>8785.43</v>
      </c>
      <c r="T135">
        <f t="shared" si="130"/>
        <v>0</v>
      </c>
      <c r="U135">
        <f t="shared" si="131"/>
        <v>20.411999999999999</v>
      </c>
      <c r="V135">
        <f t="shared" si="132"/>
        <v>15.372</v>
      </c>
      <c r="W135">
        <f t="shared" si="133"/>
        <v>0</v>
      </c>
      <c r="X135">
        <f t="shared" si="134"/>
        <v>17169.47</v>
      </c>
      <c r="Y135">
        <f t="shared" si="135"/>
        <v>10001.629999999999</v>
      </c>
      <c r="AA135">
        <v>64844035</v>
      </c>
      <c r="AB135">
        <f t="shared" si="136"/>
        <v>78.540000000000006</v>
      </c>
      <c r="AC135">
        <f>ROUND(((ES135*ROUND(0,7))),2)</f>
        <v>0</v>
      </c>
      <c r="AD135">
        <f>ROUND(((((ET135*ROUND((0.7*1.2),7)))-((EU135*ROUND((0.7*1.2),7))))+AE135),2)</f>
        <v>72.790000000000006</v>
      </c>
      <c r="AE135">
        <f>ROUND(((EU135*ROUND((0.7*1.2),7))),2)</f>
        <v>5.16</v>
      </c>
      <c r="AF135">
        <f>ROUND(((EV135*ROUND((0.7*1.2),7))),2)</f>
        <v>5.75</v>
      </c>
      <c r="AG135">
        <f t="shared" si="137"/>
        <v>0</v>
      </c>
      <c r="AH135">
        <f>((EW135*ROUND((0.7*1.2),7)))</f>
        <v>0.6804</v>
      </c>
      <c r="AI135">
        <f>((EX135*ROUND((0.7*1.2),7)))</f>
        <v>0.51239999999999997</v>
      </c>
      <c r="AJ135">
        <f t="shared" si="138"/>
        <v>0</v>
      </c>
      <c r="AK135">
        <v>123.86</v>
      </c>
      <c r="AL135">
        <v>30.36</v>
      </c>
      <c r="AM135">
        <v>86.65</v>
      </c>
      <c r="AN135">
        <v>6.14</v>
      </c>
      <c r="AO135">
        <v>6.85</v>
      </c>
      <c r="AP135">
        <v>0</v>
      </c>
      <c r="AQ135">
        <v>0.81</v>
      </c>
      <c r="AR135">
        <v>0.61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50.93</v>
      </c>
      <c r="BB135">
        <v>8.92</v>
      </c>
      <c r="BC135">
        <v>8.6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154</v>
      </c>
      <c r="BM135">
        <v>33001</v>
      </c>
      <c r="BN135">
        <v>0</v>
      </c>
      <c r="BO135" t="s">
        <v>151</v>
      </c>
      <c r="BP135">
        <v>1</v>
      </c>
      <c r="BQ135">
        <v>2</v>
      </c>
      <c r="BR135">
        <v>0</v>
      </c>
      <c r="BS135">
        <v>50.93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431</v>
      </c>
      <c r="CO135">
        <v>0</v>
      </c>
      <c r="CP135">
        <f t="shared" si="139"/>
        <v>28266.63</v>
      </c>
      <c r="CQ135">
        <f t="shared" si="140"/>
        <v>0</v>
      </c>
      <c r="CR135">
        <f>((((ET135*ROUND((0.7*1.2),7)))*BB135-((EU135*ROUND((0.7*1.2),7)))*BS135)+AE135*BS135)</f>
        <v>649.37335200000007</v>
      </c>
      <c r="CS135">
        <f t="shared" si="141"/>
        <v>262.79880000000003</v>
      </c>
      <c r="CT135">
        <f t="shared" si="142"/>
        <v>292.84750000000003</v>
      </c>
      <c r="CU135">
        <f t="shared" si="143"/>
        <v>0</v>
      </c>
      <c r="CV135">
        <f t="shared" si="144"/>
        <v>0.6804</v>
      </c>
      <c r="CW135">
        <f t="shared" si="145"/>
        <v>0.51239999999999997</v>
      </c>
      <c r="CX135">
        <f t="shared" si="146"/>
        <v>0</v>
      </c>
      <c r="CY135">
        <f t="shared" si="147"/>
        <v>17169.471699999998</v>
      </c>
      <c r="CZ135">
        <f t="shared" si="148"/>
        <v>10001.633999999998</v>
      </c>
      <c r="DB135">
        <v>51</v>
      </c>
      <c r="DC135" t="s">
        <v>3</v>
      </c>
      <c r="DD135" t="s">
        <v>135</v>
      </c>
      <c r="DE135" t="s">
        <v>136</v>
      </c>
      <c r="DF135" t="s">
        <v>136</v>
      </c>
      <c r="DG135" t="s">
        <v>136</v>
      </c>
      <c r="DH135" t="s">
        <v>3</v>
      </c>
      <c r="DI135" t="s">
        <v>136</v>
      </c>
      <c r="DJ135" t="s">
        <v>136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153</v>
      </c>
      <c r="DW135" t="s">
        <v>153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49994268</v>
      </c>
      <c r="EF135">
        <v>2</v>
      </c>
      <c r="EG135" t="s">
        <v>26</v>
      </c>
      <c r="EH135">
        <v>27</v>
      </c>
      <c r="EI135" t="s">
        <v>27</v>
      </c>
      <c r="EJ135">
        <v>1</v>
      </c>
      <c r="EK135">
        <v>33001</v>
      </c>
      <c r="EL135" t="s">
        <v>27</v>
      </c>
      <c r="EM135" t="s">
        <v>28</v>
      </c>
      <c r="EO135" t="s">
        <v>137</v>
      </c>
      <c r="EQ135">
        <v>131072</v>
      </c>
      <c r="ER135">
        <v>123.86</v>
      </c>
      <c r="ES135">
        <v>30.36</v>
      </c>
      <c r="ET135">
        <v>86.65</v>
      </c>
      <c r="EU135">
        <v>6.14</v>
      </c>
      <c r="EV135">
        <v>6.85</v>
      </c>
      <c r="EW135">
        <v>0.81</v>
      </c>
      <c r="EX135">
        <v>0.61</v>
      </c>
      <c r="EY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562444443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9"/>
        <v>0</v>
      </c>
      <c r="GM135">
        <f t="shared" si="150"/>
        <v>55437.73</v>
      </c>
      <c r="GN135">
        <f t="shared" si="151"/>
        <v>55437.73</v>
      </c>
      <c r="GO135">
        <f t="shared" si="152"/>
        <v>0</v>
      </c>
      <c r="GP135">
        <f t="shared" si="153"/>
        <v>0</v>
      </c>
      <c r="GR135">
        <v>0</v>
      </c>
      <c r="GS135">
        <v>3</v>
      </c>
      <c r="GT135">
        <v>0</v>
      </c>
      <c r="GU135" t="s">
        <v>3</v>
      </c>
      <c r="GV135">
        <f t="shared" si="154"/>
        <v>0</v>
      </c>
      <c r="GW135">
        <v>1</v>
      </c>
      <c r="GX135">
        <f t="shared" si="155"/>
        <v>0</v>
      </c>
      <c r="HA135">
        <v>0</v>
      </c>
      <c r="HB135">
        <v>0</v>
      </c>
      <c r="HC135">
        <f t="shared" si="156"/>
        <v>0</v>
      </c>
      <c r="HE135" t="s">
        <v>3</v>
      </c>
      <c r="HF135" t="s">
        <v>3</v>
      </c>
      <c r="HM135" t="s">
        <v>3</v>
      </c>
      <c r="HN135" t="s">
        <v>30</v>
      </c>
      <c r="HO135" t="s">
        <v>31</v>
      </c>
      <c r="HP135" t="s">
        <v>27</v>
      </c>
      <c r="HQ135" t="s">
        <v>27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ROW(SmtRes!A289)</f>
        <v>289</v>
      </c>
      <c r="D136" s="2">
        <f>ROW(EtalonRes!A344)</f>
        <v>344</v>
      </c>
      <c r="E136" s="2" t="s">
        <v>32</v>
      </c>
      <c r="F136" s="2" t="s">
        <v>155</v>
      </c>
      <c r="G136" s="2" t="s">
        <v>156</v>
      </c>
      <c r="H136" s="2" t="s">
        <v>157</v>
      </c>
      <c r="I136" s="2">
        <v>147.63999999999999</v>
      </c>
      <c r="J136" s="2">
        <v>0</v>
      </c>
      <c r="K136" s="2">
        <v>147.63999999999999</v>
      </c>
      <c r="L136" s="2"/>
      <c r="M136" s="2"/>
      <c r="N136" s="2"/>
      <c r="O136" s="2">
        <f t="shared" si="125"/>
        <v>35805.83</v>
      </c>
      <c r="P136" s="2">
        <f t="shared" si="126"/>
        <v>0</v>
      </c>
      <c r="Q136" s="2">
        <f t="shared" si="127"/>
        <v>30676.82</v>
      </c>
      <c r="R136" s="2">
        <f t="shared" si="128"/>
        <v>1979.85</v>
      </c>
      <c r="S136" s="2">
        <f t="shared" si="129"/>
        <v>5129.01</v>
      </c>
      <c r="T136" s="2">
        <f t="shared" si="130"/>
        <v>0</v>
      </c>
      <c r="U136" s="2">
        <f t="shared" si="131"/>
        <v>565.52025600000002</v>
      </c>
      <c r="V136" s="2">
        <f t="shared" si="132"/>
        <v>137.48236800000001</v>
      </c>
      <c r="W136" s="2">
        <f t="shared" si="133"/>
        <v>0</v>
      </c>
      <c r="X136" s="2">
        <f t="shared" si="134"/>
        <v>7322.13</v>
      </c>
      <c r="Y136" s="2">
        <f t="shared" si="135"/>
        <v>4265.32</v>
      </c>
      <c r="Z136" s="2"/>
      <c r="AA136" s="2">
        <v>64844037</v>
      </c>
      <c r="AB136" s="2">
        <f t="shared" si="136"/>
        <v>242.52</v>
      </c>
      <c r="AC136" s="2">
        <f>ROUND(((ES136*ROUND(0,7))),2)</f>
        <v>0</v>
      </c>
      <c r="AD136" s="2">
        <f>ROUND(((((ET136*ROUND((0.8*1.2),7)))-((EU136*ROUND((0.8*1.2),7))))+AE136),2)</f>
        <v>207.78</v>
      </c>
      <c r="AE136" s="2">
        <f>ROUND(((EU136*ROUND((0.8*1.2),7))),2)</f>
        <v>13.41</v>
      </c>
      <c r="AF136" s="2">
        <f>ROUND(((EV136*ROUND((0.8*1.2),7))),2)</f>
        <v>34.74</v>
      </c>
      <c r="AG136" s="2">
        <f t="shared" si="137"/>
        <v>0</v>
      </c>
      <c r="AH136" s="2">
        <f>((EW136*ROUND((0.8*1.2),7)))</f>
        <v>3.8304</v>
      </c>
      <c r="AI136" s="2">
        <f>((EX136*ROUND((0.8*1.2),7)))</f>
        <v>0.93119999999999992</v>
      </c>
      <c r="AJ136" s="2">
        <f t="shared" si="138"/>
        <v>0</v>
      </c>
      <c r="AK136" s="2">
        <v>258.22000000000003</v>
      </c>
      <c r="AL136" s="2">
        <v>5.59</v>
      </c>
      <c r="AM136" s="2">
        <v>216.44</v>
      </c>
      <c r="AN136" s="2">
        <v>13.97</v>
      </c>
      <c r="AO136" s="2">
        <v>36.19</v>
      </c>
      <c r="AP136" s="2">
        <v>0</v>
      </c>
      <c r="AQ136" s="2">
        <v>3.99</v>
      </c>
      <c r="AR136" s="2">
        <v>0.97</v>
      </c>
      <c r="AS136" s="2">
        <v>0</v>
      </c>
      <c r="AT136" s="2">
        <v>103</v>
      </c>
      <c r="AU136" s="2">
        <v>60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1</v>
      </c>
      <c r="BJ136" s="2" t="s">
        <v>158</v>
      </c>
      <c r="BK136" s="2"/>
      <c r="BL136" s="2"/>
      <c r="BM136" s="2">
        <v>33001</v>
      </c>
      <c r="BN136" s="2">
        <v>0</v>
      </c>
      <c r="BO136" s="2" t="s">
        <v>3</v>
      </c>
      <c r="BP136" s="2">
        <v>0</v>
      </c>
      <c r="BQ136" s="2">
        <v>2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103</v>
      </c>
      <c r="CA136" s="2">
        <v>60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432</v>
      </c>
      <c r="CO136" s="2">
        <v>0</v>
      </c>
      <c r="CP136" s="2">
        <f t="shared" si="139"/>
        <v>35805.83</v>
      </c>
      <c r="CQ136" s="2">
        <f t="shared" si="140"/>
        <v>0</v>
      </c>
      <c r="CR136" s="2">
        <f>((((ET136*ROUND((0.8*1.2),7)))*BB136-((EU136*ROUND((0.8*1.2),7)))*BS136)+AE136*BS136)</f>
        <v>207.78119999999998</v>
      </c>
      <c r="CS136" s="2">
        <f t="shared" si="141"/>
        <v>13.41</v>
      </c>
      <c r="CT136" s="2">
        <f t="shared" si="142"/>
        <v>34.74</v>
      </c>
      <c r="CU136" s="2">
        <f t="shared" si="143"/>
        <v>0</v>
      </c>
      <c r="CV136" s="2">
        <f t="shared" si="144"/>
        <v>3.8304</v>
      </c>
      <c r="CW136" s="2">
        <f t="shared" si="145"/>
        <v>0.93119999999999992</v>
      </c>
      <c r="CX136" s="2">
        <f t="shared" si="146"/>
        <v>0</v>
      </c>
      <c r="CY136" s="2">
        <f t="shared" si="147"/>
        <v>7322.1258000000007</v>
      </c>
      <c r="CZ136" s="2">
        <f t="shared" si="148"/>
        <v>4265.3160000000007</v>
      </c>
      <c r="DA136" s="2"/>
      <c r="DB136" s="2">
        <v>53</v>
      </c>
      <c r="DC136" s="2" t="s">
        <v>3</v>
      </c>
      <c r="DD136" s="2" t="s">
        <v>135</v>
      </c>
      <c r="DE136" s="2" t="s">
        <v>159</v>
      </c>
      <c r="DF136" s="2" t="s">
        <v>159</v>
      </c>
      <c r="DG136" s="2" t="s">
        <v>159</v>
      </c>
      <c r="DH136" s="2" t="s">
        <v>3</v>
      </c>
      <c r="DI136" s="2" t="s">
        <v>159</v>
      </c>
      <c r="DJ136" s="2" t="s">
        <v>159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157</v>
      </c>
      <c r="DW136" s="2" t="s">
        <v>157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49994268</v>
      </c>
      <c r="EF136" s="2">
        <v>2</v>
      </c>
      <c r="EG136" s="2" t="s">
        <v>26</v>
      </c>
      <c r="EH136" s="2">
        <v>27</v>
      </c>
      <c r="EI136" s="2" t="s">
        <v>27</v>
      </c>
      <c r="EJ136" s="2">
        <v>1</v>
      </c>
      <c r="EK136" s="2">
        <v>33001</v>
      </c>
      <c r="EL136" s="2" t="s">
        <v>27</v>
      </c>
      <c r="EM136" s="2" t="s">
        <v>28</v>
      </c>
      <c r="EN136" s="2"/>
      <c r="EO136" s="2" t="s">
        <v>160</v>
      </c>
      <c r="EP136" s="2"/>
      <c r="EQ136" s="2">
        <v>131072</v>
      </c>
      <c r="ER136" s="2">
        <v>258.22000000000003</v>
      </c>
      <c r="ES136" s="2">
        <v>5.59</v>
      </c>
      <c r="ET136" s="2">
        <v>216.44</v>
      </c>
      <c r="EU136" s="2">
        <v>13.97</v>
      </c>
      <c r="EV136" s="2">
        <v>36.19</v>
      </c>
      <c r="EW136" s="2">
        <v>3.99</v>
      </c>
      <c r="EX136" s="2">
        <v>0.97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103</v>
      </c>
      <c r="FY136" s="2">
        <v>60</v>
      </c>
      <c r="FZ136" s="2"/>
      <c r="GA136" s="2" t="s">
        <v>3</v>
      </c>
      <c r="GB136" s="2"/>
      <c r="GC136" s="2"/>
      <c r="GD136" s="2">
        <v>1</v>
      </c>
      <c r="GE136" s="2"/>
      <c r="GF136" s="2">
        <v>1709598081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9"/>
        <v>0</v>
      </c>
      <c r="GM136" s="2">
        <f t="shared" si="150"/>
        <v>47393.279999999999</v>
      </c>
      <c r="GN136" s="2">
        <f t="shared" si="151"/>
        <v>47393.279999999999</v>
      </c>
      <c r="GO136" s="2">
        <f t="shared" si="152"/>
        <v>0</v>
      </c>
      <c r="GP136" s="2">
        <f t="shared" si="153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54"/>
        <v>0</v>
      </c>
      <c r="GW136" s="2">
        <v>1</v>
      </c>
      <c r="GX136" s="2">
        <f t="shared" si="155"/>
        <v>0</v>
      </c>
      <c r="GY136" s="2"/>
      <c r="GZ136" s="2"/>
      <c r="HA136" s="2">
        <v>0</v>
      </c>
      <c r="HB136" s="2">
        <v>0</v>
      </c>
      <c r="HC136" s="2">
        <f t="shared" si="156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30</v>
      </c>
      <c r="HO136" s="2" t="s">
        <v>31</v>
      </c>
      <c r="HP136" s="2" t="s">
        <v>27</v>
      </c>
      <c r="HQ136" s="2" t="s">
        <v>27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ROW(SmtRes!A296)</f>
        <v>296</v>
      </c>
      <c r="D137">
        <f>ROW(EtalonRes!A352)</f>
        <v>352</v>
      </c>
      <c r="E137" t="s">
        <v>32</v>
      </c>
      <c r="F137" t="s">
        <v>155</v>
      </c>
      <c r="G137" t="s">
        <v>156</v>
      </c>
      <c r="H137" t="s">
        <v>157</v>
      </c>
      <c r="I137">
        <v>147.63999999999999</v>
      </c>
      <c r="J137">
        <v>0</v>
      </c>
      <c r="K137">
        <v>147.63999999999999</v>
      </c>
      <c r="O137">
        <f t="shared" si="125"/>
        <v>605100.73</v>
      </c>
      <c r="P137">
        <f t="shared" si="126"/>
        <v>0</v>
      </c>
      <c r="Q137">
        <f t="shared" si="127"/>
        <v>343880.07</v>
      </c>
      <c r="R137">
        <f t="shared" si="128"/>
        <v>100833.88</v>
      </c>
      <c r="S137">
        <f t="shared" si="129"/>
        <v>261220.66</v>
      </c>
      <c r="T137">
        <f t="shared" si="130"/>
        <v>0</v>
      </c>
      <c r="U137">
        <f t="shared" si="131"/>
        <v>565.52025600000002</v>
      </c>
      <c r="V137">
        <f t="shared" si="132"/>
        <v>137.48236800000001</v>
      </c>
      <c r="W137">
        <f t="shared" si="133"/>
        <v>0</v>
      </c>
      <c r="X137">
        <f t="shared" si="134"/>
        <v>372916.18</v>
      </c>
      <c r="Y137">
        <f t="shared" si="135"/>
        <v>217232.72</v>
      </c>
      <c r="AA137">
        <v>64844035</v>
      </c>
      <c r="AB137">
        <f t="shared" si="136"/>
        <v>242.52</v>
      </c>
      <c r="AC137">
        <f>ROUND(((ES137*ROUND(0,7))),2)</f>
        <v>0</v>
      </c>
      <c r="AD137">
        <f>ROUND(((((ET137*ROUND((0.8*1.2),7)))-((EU137*ROUND((0.8*1.2),7))))+AE137),2)</f>
        <v>207.78</v>
      </c>
      <c r="AE137">
        <f>ROUND(((EU137*ROUND((0.8*1.2),7))),2)</f>
        <v>13.41</v>
      </c>
      <c r="AF137">
        <f>ROUND(((EV137*ROUND((0.8*1.2),7))),2)</f>
        <v>34.74</v>
      </c>
      <c r="AG137">
        <f t="shared" si="137"/>
        <v>0</v>
      </c>
      <c r="AH137">
        <f>((EW137*ROUND((0.8*1.2),7)))</f>
        <v>3.8304</v>
      </c>
      <c r="AI137">
        <f>((EX137*ROUND((0.8*1.2),7)))</f>
        <v>0.93119999999999992</v>
      </c>
      <c r="AJ137">
        <f t="shared" si="138"/>
        <v>0</v>
      </c>
      <c r="AK137">
        <v>258.22000000000003</v>
      </c>
      <c r="AL137">
        <v>5.59</v>
      </c>
      <c r="AM137">
        <v>216.44</v>
      </c>
      <c r="AN137">
        <v>13.97</v>
      </c>
      <c r="AO137">
        <v>36.19</v>
      </c>
      <c r="AP137">
        <v>0</v>
      </c>
      <c r="AQ137">
        <v>3.99</v>
      </c>
      <c r="AR137">
        <v>0.97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50.93</v>
      </c>
      <c r="BB137">
        <v>11.21</v>
      </c>
      <c r="BC137">
        <v>10.25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158</v>
      </c>
      <c r="BM137">
        <v>33001</v>
      </c>
      <c r="BN137">
        <v>0</v>
      </c>
      <c r="BO137" t="s">
        <v>155</v>
      </c>
      <c r="BP137">
        <v>1</v>
      </c>
      <c r="BQ137">
        <v>2</v>
      </c>
      <c r="BR137">
        <v>0</v>
      </c>
      <c r="BS137">
        <v>50.93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432</v>
      </c>
      <c r="CO137">
        <v>0</v>
      </c>
      <c r="CP137">
        <f t="shared" si="139"/>
        <v>605100.73</v>
      </c>
      <c r="CQ137">
        <f t="shared" si="140"/>
        <v>0</v>
      </c>
      <c r="CR137">
        <f>((((ET137*ROUND((0.8*1.2),7)))*BB137-((EU137*ROUND((0.8*1.2),7)))*BS137)+AE137*BS137)</f>
        <v>2329.1795880000004</v>
      </c>
      <c r="CS137">
        <f t="shared" si="141"/>
        <v>682.97130000000004</v>
      </c>
      <c r="CT137">
        <f t="shared" si="142"/>
        <v>1769.3082000000002</v>
      </c>
      <c r="CU137">
        <f t="shared" si="143"/>
        <v>0</v>
      </c>
      <c r="CV137">
        <f t="shared" si="144"/>
        <v>3.8304</v>
      </c>
      <c r="CW137">
        <f t="shared" si="145"/>
        <v>0.93119999999999992</v>
      </c>
      <c r="CX137">
        <f t="shared" si="146"/>
        <v>0</v>
      </c>
      <c r="CY137">
        <f t="shared" si="147"/>
        <v>372916.17620000005</v>
      </c>
      <c r="CZ137">
        <f t="shared" si="148"/>
        <v>217232.72400000002</v>
      </c>
      <c r="DB137">
        <v>55</v>
      </c>
      <c r="DC137" t="s">
        <v>3</v>
      </c>
      <c r="DD137" t="s">
        <v>135</v>
      </c>
      <c r="DE137" t="s">
        <v>159</v>
      </c>
      <c r="DF137" t="s">
        <v>159</v>
      </c>
      <c r="DG137" t="s">
        <v>159</v>
      </c>
      <c r="DH137" t="s">
        <v>3</v>
      </c>
      <c r="DI137" t="s">
        <v>159</v>
      </c>
      <c r="DJ137" t="s">
        <v>159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157</v>
      </c>
      <c r="DW137" t="s">
        <v>157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49994268</v>
      </c>
      <c r="EF137">
        <v>2</v>
      </c>
      <c r="EG137" t="s">
        <v>26</v>
      </c>
      <c r="EH137">
        <v>27</v>
      </c>
      <c r="EI137" t="s">
        <v>27</v>
      </c>
      <c r="EJ137">
        <v>1</v>
      </c>
      <c r="EK137">
        <v>33001</v>
      </c>
      <c r="EL137" t="s">
        <v>27</v>
      </c>
      <c r="EM137" t="s">
        <v>28</v>
      </c>
      <c r="EO137" t="s">
        <v>160</v>
      </c>
      <c r="EQ137">
        <v>131072</v>
      </c>
      <c r="ER137">
        <v>258.22000000000003</v>
      </c>
      <c r="ES137">
        <v>5.59</v>
      </c>
      <c r="ET137">
        <v>216.44</v>
      </c>
      <c r="EU137">
        <v>13.97</v>
      </c>
      <c r="EV137">
        <v>36.19</v>
      </c>
      <c r="EW137">
        <v>3.99</v>
      </c>
      <c r="EX137">
        <v>0.97</v>
      </c>
      <c r="EY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1709598081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49"/>
        <v>0</v>
      </c>
      <c r="GM137">
        <f t="shared" si="150"/>
        <v>1195249.6299999999</v>
      </c>
      <c r="GN137">
        <f t="shared" si="151"/>
        <v>1195249.6299999999</v>
      </c>
      <c r="GO137">
        <f t="shared" si="152"/>
        <v>0</v>
      </c>
      <c r="GP137">
        <f t="shared" si="153"/>
        <v>0</v>
      </c>
      <c r="GR137">
        <v>0</v>
      </c>
      <c r="GS137">
        <v>3</v>
      </c>
      <c r="GT137">
        <v>0</v>
      </c>
      <c r="GU137" t="s">
        <v>3</v>
      </c>
      <c r="GV137">
        <f t="shared" si="154"/>
        <v>0</v>
      </c>
      <c r="GW137">
        <v>1</v>
      </c>
      <c r="GX137">
        <f t="shared" si="155"/>
        <v>0</v>
      </c>
      <c r="HA137">
        <v>0</v>
      </c>
      <c r="HB137">
        <v>0</v>
      </c>
      <c r="HC137">
        <f t="shared" si="156"/>
        <v>0</v>
      </c>
      <c r="HE137" t="s">
        <v>3</v>
      </c>
      <c r="HF137" t="s">
        <v>3</v>
      </c>
      <c r="HM137" t="s">
        <v>3</v>
      </c>
      <c r="HN137" t="s">
        <v>30</v>
      </c>
      <c r="HO137" t="s">
        <v>31</v>
      </c>
      <c r="HP137" t="s">
        <v>27</v>
      </c>
      <c r="HQ137" t="s">
        <v>27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ROW(SmtRes!A299)</f>
        <v>299</v>
      </c>
      <c r="D138" s="2">
        <f>ROW(EtalonRes!A355)</f>
        <v>355</v>
      </c>
      <c r="E138" s="2" t="s">
        <v>34</v>
      </c>
      <c r="F138" s="2" t="s">
        <v>161</v>
      </c>
      <c r="G138" s="2" t="s">
        <v>162</v>
      </c>
      <c r="H138" s="2" t="s">
        <v>61</v>
      </c>
      <c r="I138" s="2">
        <f>ROUND(0.2212+0.0158,7)</f>
        <v>0.23699999999999999</v>
      </c>
      <c r="J138" s="2">
        <v>0</v>
      </c>
      <c r="K138" s="2">
        <f>ROUND(0.2212+0.0158,7)</f>
        <v>0.23699999999999999</v>
      </c>
      <c r="L138" s="2"/>
      <c r="M138" s="2"/>
      <c r="N138" s="2"/>
      <c r="O138" s="2">
        <f t="shared" si="125"/>
        <v>5.3</v>
      </c>
      <c r="P138" s="2">
        <f t="shared" si="126"/>
        <v>0</v>
      </c>
      <c r="Q138" s="2">
        <f t="shared" si="127"/>
        <v>3.84</v>
      </c>
      <c r="R138" s="2">
        <f t="shared" si="128"/>
        <v>1.0900000000000001</v>
      </c>
      <c r="S138" s="2">
        <f t="shared" si="129"/>
        <v>1.46</v>
      </c>
      <c r="T138" s="2">
        <f t="shared" si="130"/>
        <v>0</v>
      </c>
      <c r="U138" s="2">
        <f t="shared" si="131"/>
        <v>7.1811E-2</v>
      </c>
      <c r="V138" s="2">
        <f t="shared" si="132"/>
        <v>3.6024E-2</v>
      </c>
      <c r="W138" s="2">
        <f t="shared" si="133"/>
        <v>0</v>
      </c>
      <c r="X138" s="2">
        <f t="shared" si="134"/>
        <v>0</v>
      </c>
      <c r="Y138" s="2">
        <f t="shared" si="135"/>
        <v>0</v>
      </c>
      <c r="Z138" s="2"/>
      <c r="AA138" s="2">
        <v>64844037</v>
      </c>
      <c r="AB138" s="2">
        <f t="shared" si="136"/>
        <v>22.34</v>
      </c>
      <c r="AC138" s="2">
        <f t="shared" ref="AC138:AC147" si="157">ROUND((ES138),2)</f>
        <v>0</v>
      </c>
      <c r="AD138" s="2">
        <f>ROUND(((ET138)+ROUND(((EU138)*1.6),2)),2)</f>
        <v>16.2</v>
      </c>
      <c r="AE138" s="2">
        <f>ROUND(((EU138)+ROUND(((EU138)*1.6),2)),2)</f>
        <v>4.58</v>
      </c>
      <c r="AF138" s="2">
        <f>ROUND(((EV138)+ROUND(((EV138)*1.6),2)),2)</f>
        <v>6.14</v>
      </c>
      <c r="AG138" s="2">
        <f t="shared" si="137"/>
        <v>0</v>
      </c>
      <c r="AH138" s="2">
        <f t="shared" ref="AH138:AH147" si="158">(EW138)</f>
        <v>0.30299999999999999</v>
      </c>
      <c r="AI138" s="2">
        <f t="shared" ref="AI138:AI147" si="159">(EX138)</f>
        <v>0.152</v>
      </c>
      <c r="AJ138" s="2">
        <f t="shared" si="138"/>
        <v>0</v>
      </c>
      <c r="AK138" s="2">
        <v>22.33</v>
      </c>
      <c r="AL138" s="2">
        <v>0</v>
      </c>
      <c r="AM138" s="2">
        <v>13.38</v>
      </c>
      <c r="AN138" s="2">
        <v>1.76</v>
      </c>
      <c r="AO138" s="2">
        <v>2.36</v>
      </c>
      <c r="AP138" s="2">
        <v>0</v>
      </c>
      <c r="AQ138" s="2">
        <v>0.30299999999999999</v>
      </c>
      <c r="AR138" s="2">
        <v>0.152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163</v>
      </c>
      <c r="BK138" s="2"/>
      <c r="BL138" s="2"/>
      <c r="BM138" s="2">
        <v>700004</v>
      </c>
      <c r="BN138" s="2">
        <v>0</v>
      </c>
      <c r="BO138" s="2" t="s">
        <v>3</v>
      </c>
      <c r="BP138" s="2">
        <v>0</v>
      </c>
      <c r="BQ138" s="2">
        <v>19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9"/>
        <v>5.3</v>
      </c>
      <c r="CQ138" s="2">
        <f t="shared" si="140"/>
        <v>0</v>
      </c>
      <c r="CR138" s="2">
        <f t="shared" ref="CR138:CR147" si="160">(((ET138)*BB138-(EU138)*BS138)+AE138*BS138)</f>
        <v>16.200000000000003</v>
      </c>
      <c r="CS138" s="2">
        <f t="shared" si="141"/>
        <v>4.58</v>
      </c>
      <c r="CT138" s="2">
        <f t="shared" si="142"/>
        <v>6.14</v>
      </c>
      <c r="CU138" s="2">
        <f t="shared" si="143"/>
        <v>0</v>
      </c>
      <c r="CV138" s="2">
        <f t="shared" si="144"/>
        <v>0.30299999999999999</v>
      </c>
      <c r="CW138" s="2">
        <f t="shared" si="145"/>
        <v>0.152</v>
      </c>
      <c r="CX138" s="2">
        <f t="shared" si="146"/>
        <v>0</v>
      </c>
      <c r="CY138" s="2">
        <f t="shared" si="147"/>
        <v>0</v>
      </c>
      <c r="CZ138" s="2">
        <f t="shared" si="148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61</v>
      </c>
      <c r="DW138" s="2" t="s">
        <v>61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49994439</v>
      </c>
      <c r="EF138" s="2">
        <v>19</v>
      </c>
      <c r="EG138" s="2" t="s">
        <v>63</v>
      </c>
      <c r="EH138" s="2">
        <v>106</v>
      </c>
      <c r="EI138" s="2" t="s">
        <v>63</v>
      </c>
      <c r="EJ138" s="2">
        <v>1</v>
      </c>
      <c r="EK138" s="2">
        <v>700004</v>
      </c>
      <c r="EL138" s="2" t="s">
        <v>63</v>
      </c>
      <c r="EM138" s="2" t="s">
        <v>64</v>
      </c>
      <c r="EN138" s="2"/>
      <c r="EO138" s="2" t="s">
        <v>3</v>
      </c>
      <c r="EP138" s="2"/>
      <c r="EQ138" s="2">
        <v>131072</v>
      </c>
      <c r="ER138" s="2">
        <v>22.33</v>
      </c>
      <c r="ES138" s="2">
        <v>0</v>
      </c>
      <c r="ET138" s="2">
        <v>13.38</v>
      </c>
      <c r="EU138" s="2">
        <v>1.76</v>
      </c>
      <c r="EV138" s="2">
        <v>2.36</v>
      </c>
      <c r="EW138" s="2">
        <v>0.30299999999999999</v>
      </c>
      <c r="EX138" s="2">
        <v>0.152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342482004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9"/>
        <v>0</v>
      </c>
      <c r="GM138" s="2">
        <f t="shared" si="150"/>
        <v>5.3</v>
      </c>
      <c r="GN138" s="2">
        <f t="shared" si="151"/>
        <v>5.3</v>
      </c>
      <c r="GO138" s="2">
        <f t="shared" si="152"/>
        <v>0</v>
      </c>
      <c r="GP138" s="2">
        <f t="shared" si="153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54"/>
        <v>0</v>
      </c>
      <c r="GW138" s="2">
        <v>1</v>
      </c>
      <c r="GX138" s="2">
        <f t="shared" si="155"/>
        <v>0</v>
      </c>
      <c r="GY138" s="2"/>
      <c r="GZ138" s="2"/>
      <c r="HA138" s="2">
        <v>0</v>
      </c>
      <c r="HB138" s="2">
        <v>0</v>
      </c>
      <c r="HC138" s="2">
        <f t="shared" si="156"/>
        <v>0</v>
      </c>
      <c r="HD138" s="2">
        <f t="shared" ref="HD138:HD147" si="161">GM138</f>
        <v>5.3</v>
      </c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ROW(SmtRes!A302)</f>
        <v>302</v>
      </c>
      <c r="D139">
        <f>ROW(EtalonRes!A358)</f>
        <v>358</v>
      </c>
      <c r="E139" t="s">
        <v>34</v>
      </c>
      <c r="F139" t="s">
        <v>161</v>
      </c>
      <c r="G139" t="s">
        <v>162</v>
      </c>
      <c r="H139" t="s">
        <v>61</v>
      </c>
      <c r="I139">
        <f>ROUND(0.2212+0.0158,7)</f>
        <v>0.23699999999999999</v>
      </c>
      <c r="J139">
        <v>0</v>
      </c>
      <c r="K139">
        <f>ROUND(0.2212+0.0158,7)</f>
        <v>0.23699999999999999</v>
      </c>
      <c r="O139">
        <f t="shared" si="125"/>
        <v>153.22</v>
      </c>
      <c r="P139">
        <f t="shared" si="126"/>
        <v>0</v>
      </c>
      <c r="Q139">
        <f t="shared" si="127"/>
        <v>111.11</v>
      </c>
      <c r="R139">
        <f t="shared" si="128"/>
        <v>31.41</v>
      </c>
      <c r="S139">
        <f t="shared" si="129"/>
        <v>42.11</v>
      </c>
      <c r="T139">
        <f t="shared" si="130"/>
        <v>0</v>
      </c>
      <c r="U139">
        <f t="shared" si="131"/>
        <v>7.1811E-2</v>
      </c>
      <c r="V139">
        <f t="shared" si="132"/>
        <v>3.6024E-2</v>
      </c>
      <c r="W139">
        <f t="shared" si="133"/>
        <v>0</v>
      </c>
      <c r="X139">
        <f t="shared" si="134"/>
        <v>0</v>
      </c>
      <c r="Y139">
        <f t="shared" si="135"/>
        <v>0</v>
      </c>
      <c r="AA139">
        <v>64844035</v>
      </c>
      <c r="AB139">
        <f t="shared" si="136"/>
        <v>22.34</v>
      </c>
      <c r="AC139">
        <f t="shared" si="157"/>
        <v>0</v>
      </c>
      <c r="AD139">
        <f>ROUND(((ET139)+ROUND(((EU139)*1.6),2)),2)</f>
        <v>16.2</v>
      </c>
      <c r="AE139">
        <f>ROUND(((EU139)+ROUND(((EU139)*1.6),2)),2)</f>
        <v>4.58</v>
      </c>
      <c r="AF139">
        <f>ROUND(((EV139)+ROUND(((EV139)*1.6),2)),2)</f>
        <v>6.14</v>
      </c>
      <c r="AG139">
        <f t="shared" si="137"/>
        <v>0</v>
      </c>
      <c r="AH139">
        <f t="shared" si="158"/>
        <v>0.30299999999999999</v>
      </c>
      <c r="AI139">
        <f t="shared" si="159"/>
        <v>0.152</v>
      </c>
      <c r="AJ139">
        <f t="shared" si="138"/>
        <v>0</v>
      </c>
      <c r="AK139">
        <v>22.33</v>
      </c>
      <c r="AL139">
        <v>0</v>
      </c>
      <c r="AM139">
        <v>13.38</v>
      </c>
      <c r="AN139">
        <v>1.76</v>
      </c>
      <c r="AO139">
        <v>2.36</v>
      </c>
      <c r="AP139">
        <v>0</v>
      </c>
      <c r="AQ139">
        <v>0.30299999999999999</v>
      </c>
      <c r="AR139">
        <v>0.152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28.94</v>
      </c>
      <c r="BB139">
        <v>28.94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163</v>
      </c>
      <c r="BM139">
        <v>700004</v>
      </c>
      <c r="BN139">
        <v>0</v>
      </c>
      <c r="BO139" t="s">
        <v>3</v>
      </c>
      <c r="BP139">
        <v>0</v>
      </c>
      <c r="BQ139">
        <v>19</v>
      </c>
      <c r="BR139">
        <v>0</v>
      </c>
      <c r="BS139">
        <v>28.94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9"/>
        <v>153.22</v>
      </c>
      <c r="CQ139">
        <f t="shared" si="140"/>
        <v>0</v>
      </c>
      <c r="CR139">
        <f t="shared" si="160"/>
        <v>468.82800000000009</v>
      </c>
      <c r="CS139">
        <f t="shared" si="141"/>
        <v>132.54519999999999</v>
      </c>
      <c r="CT139">
        <f t="shared" si="142"/>
        <v>177.69159999999999</v>
      </c>
      <c r="CU139">
        <f t="shared" si="143"/>
        <v>0</v>
      </c>
      <c r="CV139">
        <f t="shared" si="144"/>
        <v>0.30299999999999999</v>
      </c>
      <c r="CW139">
        <f t="shared" si="145"/>
        <v>0.152</v>
      </c>
      <c r="CX139">
        <f t="shared" si="146"/>
        <v>0</v>
      </c>
      <c r="CY139">
        <f t="shared" si="147"/>
        <v>0</v>
      </c>
      <c r="CZ139">
        <f t="shared" si="148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61</v>
      </c>
      <c r="DW139" t="s">
        <v>61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49994439</v>
      </c>
      <c r="EF139">
        <v>19</v>
      </c>
      <c r="EG139" t="s">
        <v>63</v>
      </c>
      <c r="EH139">
        <v>106</v>
      </c>
      <c r="EI139" t="s">
        <v>63</v>
      </c>
      <c r="EJ139">
        <v>1</v>
      </c>
      <c r="EK139">
        <v>700004</v>
      </c>
      <c r="EL139" t="s">
        <v>63</v>
      </c>
      <c r="EM139" t="s">
        <v>64</v>
      </c>
      <c r="EO139" t="s">
        <v>3</v>
      </c>
      <c r="EQ139">
        <v>131072</v>
      </c>
      <c r="ER139">
        <v>22.33</v>
      </c>
      <c r="ES139">
        <v>0</v>
      </c>
      <c r="ET139">
        <v>13.38</v>
      </c>
      <c r="EU139">
        <v>1.76</v>
      </c>
      <c r="EV139">
        <v>2.36</v>
      </c>
      <c r="EW139">
        <v>0.30299999999999999</v>
      </c>
      <c r="EX139">
        <v>0.152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342482004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49"/>
        <v>0</v>
      </c>
      <c r="GM139">
        <f t="shared" si="150"/>
        <v>153.22</v>
      </c>
      <c r="GN139">
        <f t="shared" si="151"/>
        <v>153.22</v>
      </c>
      <c r="GO139">
        <f t="shared" si="152"/>
        <v>0</v>
      </c>
      <c r="GP139">
        <f t="shared" si="153"/>
        <v>0</v>
      </c>
      <c r="GR139">
        <v>0</v>
      </c>
      <c r="GS139">
        <v>3</v>
      </c>
      <c r="GT139">
        <v>0</v>
      </c>
      <c r="GU139" t="s">
        <v>3</v>
      </c>
      <c r="GV139">
        <f t="shared" si="154"/>
        <v>0</v>
      </c>
      <c r="GW139">
        <v>1</v>
      </c>
      <c r="GX139">
        <f t="shared" si="155"/>
        <v>0</v>
      </c>
      <c r="HA139">
        <v>0</v>
      </c>
      <c r="HB139">
        <v>0</v>
      </c>
      <c r="HC139">
        <f t="shared" si="156"/>
        <v>0</v>
      </c>
      <c r="HD139">
        <f t="shared" si="161"/>
        <v>153.22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ROW(SmtRes!A303)</f>
        <v>303</v>
      </c>
      <c r="D140" s="2">
        <f>ROW(EtalonRes!A359)</f>
        <v>359</v>
      </c>
      <c r="E140" s="2" t="s">
        <v>41</v>
      </c>
      <c r="F140" s="2" t="s">
        <v>66</v>
      </c>
      <c r="G140" s="2" t="s">
        <v>67</v>
      </c>
      <c r="H140" s="2" t="s">
        <v>61</v>
      </c>
      <c r="I140" s="2">
        <f>ROUND(I138,7)</f>
        <v>0.23699999999999999</v>
      </c>
      <c r="J140" s="2">
        <v>0</v>
      </c>
      <c r="K140" s="2">
        <f>ROUND(I138,7)</f>
        <v>0.23699999999999999</v>
      </c>
      <c r="L140" s="2"/>
      <c r="M140" s="2"/>
      <c r="N140" s="2"/>
      <c r="O140" s="2">
        <f t="shared" si="125"/>
        <v>3.92</v>
      </c>
      <c r="P140" s="2">
        <f t="shared" si="126"/>
        <v>0</v>
      </c>
      <c r="Q140" s="2">
        <f t="shared" si="127"/>
        <v>3.92</v>
      </c>
      <c r="R140" s="2">
        <f t="shared" si="128"/>
        <v>0</v>
      </c>
      <c r="S140" s="2">
        <f t="shared" si="129"/>
        <v>0</v>
      </c>
      <c r="T140" s="2">
        <f t="shared" si="130"/>
        <v>0</v>
      </c>
      <c r="U140" s="2">
        <f t="shared" si="131"/>
        <v>0</v>
      </c>
      <c r="V140" s="2">
        <f t="shared" si="132"/>
        <v>0</v>
      </c>
      <c r="W140" s="2">
        <f t="shared" si="133"/>
        <v>0</v>
      </c>
      <c r="X140" s="2">
        <f t="shared" si="134"/>
        <v>0</v>
      </c>
      <c r="Y140" s="2">
        <f t="shared" si="135"/>
        <v>0</v>
      </c>
      <c r="Z140" s="2"/>
      <c r="AA140" s="2">
        <v>64844037</v>
      </c>
      <c r="AB140" s="2">
        <f t="shared" si="136"/>
        <v>16.53</v>
      </c>
      <c r="AC140" s="2">
        <f t="shared" si="157"/>
        <v>0</v>
      </c>
      <c r="AD140" s="2">
        <f>ROUND(((ET140)+ROUND(((EU140)*1.85),2)),2)</f>
        <v>16.53</v>
      </c>
      <c r="AE140" s="2">
        <f>ROUND(((EU140)+ROUND(((EU140)*1.85),2)),2)</f>
        <v>0</v>
      </c>
      <c r="AF140" s="2">
        <f>ROUND(((EV140)+ROUND(((EV140)*1.85),2)),2)</f>
        <v>0</v>
      </c>
      <c r="AG140" s="2">
        <f t="shared" si="137"/>
        <v>0</v>
      </c>
      <c r="AH140" s="2">
        <f t="shared" si="158"/>
        <v>0</v>
      </c>
      <c r="AI140" s="2">
        <f t="shared" si="159"/>
        <v>0</v>
      </c>
      <c r="AJ140" s="2">
        <f t="shared" si="138"/>
        <v>0</v>
      </c>
      <c r="AK140" s="2">
        <v>16.53</v>
      </c>
      <c r="AL140" s="2">
        <v>0</v>
      </c>
      <c r="AM140" s="2">
        <v>16.53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68</v>
      </c>
      <c r="BK140" s="2"/>
      <c r="BL140" s="2"/>
      <c r="BM140" s="2">
        <v>700001</v>
      </c>
      <c r="BN140" s="2">
        <v>0</v>
      </c>
      <c r="BO140" s="2" t="s">
        <v>3</v>
      </c>
      <c r="BP140" s="2">
        <v>0</v>
      </c>
      <c r="BQ140" s="2">
        <v>10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39"/>
        <v>3.92</v>
      </c>
      <c r="CQ140" s="2">
        <f t="shared" si="140"/>
        <v>0</v>
      </c>
      <c r="CR140" s="2">
        <f t="shared" si="160"/>
        <v>16.53</v>
      </c>
      <c r="CS140" s="2">
        <f t="shared" si="141"/>
        <v>0</v>
      </c>
      <c r="CT140" s="2">
        <f t="shared" si="142"/>
        <v>0</v>
      </c>
      <c r="CU140" s="2">
        <f t="shared" si="143"/>
        <v>0</v>
      </c>
      <c r="CV140" s="2">
        <f t="shared" si="144"/>
        <v>0</v>
      </c>
      <c r="CW140" s="2">
        <f t="shared" si="145"/>
        <v>0</v>
      </c>
      <c r="CX140" s="2">
        <f t="shared" si="146"/>
        <v>0</v>
      </c>
      <c r="CY140" s="2">
        <f t="shared" si="147"/>
        <v>0</v>
      </c>
      <c r="CZ140" s="2">
        <f t="shared" si="148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61</v>
      </c>
      <c r="DW140" s="2" t="s">
        <v>61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49994110</v>
      </c>
      <c r="EF140" s="2">
        <v>10</v>
      </c>
      <c r="EG140" s="2" t="s">
        <v>69</v>
      </c>
      <c r="EH140" s="2">
        <v>0</v>
      </c>
      <c r="EI140" s="2" t="s">
        <v>3</v>
      </c>
      <c r="EJ140" s="2">
        <v>1</v>
      </c>
      <c r="EK140" s="2">
        <v>700001</v>
      </c>
      <c r="EL140" s="2" t="s">
        <v>70</v>
      </c>
      <c r="EM140" s="2" t="s">
        <v>71</v>
      </c>
      <c r="EN140" s="2"/>
      <c r="EO140" s="2" t="s">
        <v>3</v>
      </c>
      <c r="EP140" s="2"/>
      <c r="EQ140" s="2">
        <v>131072</v>
      </c>
      <c r="ER140" s="2">
        <v>16.53</v>
      </c>
      <c r="ES140" s="2">
        <v>0</v>
      </c>
      <c r="ET140" s="2">
        <v>16.53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633293962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49"/>
        <v>0</v>
      </c>
      <c r="GM140" s="2">
        <f t="shared" si="150"/>
        <v>3.92</v>
      </c>
      <c r="GN140" s="2">
        <f t="shared" si="151"/>
        <v>3.92</v>
      </c>
      <c r="GO140" s="2">
        <f t="shared" si="152"/>
        <v>0</v>
      </c>
      <c r="GP140" s="2">
        <f t="shared" si="153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54"/>
        <v>0</v>
      </c>
      <c r="GW140" s="2">
        <v>1</v>
      </c>
      <c r="GX140" s="2">
        <f t="shared" si="155"/>
        <v>0</v>
      </c>
      <c r="GY140" s="2"/>
      <c r="GZ140" s="2"/>
      <c r="HA140" s="2">
        <v>0</v>
      </c>
      <c r="HB140" s="2">
        <v>0</v>
      </c>
      <c r="HC140" s="2">
        <f t="shared" si="156"/>
        <v>0</v>
      </c>
      <c r="HD140" s="2">
        <f t="shared" si="161"/>
        <v>3.92</v>
      </c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ROW(SmtRes!A304)</f>
        <v>304</v>
      </c>
      <c r="D141">
        <f>ROW(EtalonRes!A360)</f>
        <v>360</v>
      </c>
      <c r="E141" t="s">
        <v>41</v>
      </c>
      <c r="F141" t="s">
        <v>66</v>
      </c>
      <c r="G141" t="s">
        <v>67</v>
      </c>
      <c r="H141" t="s">
        <v>61</v>
      </c>
      <c r="I141">
        <f>ROUND(I139,7)</f>
        <v>0.23699999999999999</v>
      </c>
      <c r="J141">
        <v>0</v>
      </c>
      <c r="K141">
        <f>ROUND(I139,7)</f>
        <v>0.23699999999999999</v>
      </c>
      <c r="O141">
        <f t="shared" si="125"/>
        <v>82.86</v>
      </c>
      <c r="P141">
        <f t="shared" si="126"/>
        <v>0</v>
      </c>
      <c r="Q141">
        <f t="shared" si="127"/>
        <v>82.86</v>
      </c>
      <c r="R141">
        <f t="shared" si="128"/>
        <v>0</v>
      </c>
      <c r="S141">
        <f t="shared" si="129"/>
        <v>0</v>
      </c>
      <c r="T141">
        <f t="shared" si="130"/>
        <v>0</v>
      </c>
      <c r="U141">
        <f t="shared" si="131"/>
        <v>0</v>
      </c>
      <c r="V141">
        <f t="shared" si="132"/>
        <v>0</v>
      </c>
      <c r="W141">
        <f t="shared" si="133"/>
        <v>0</v>
      </c>
      <c r="X141">
        <f t="shared" si="134"/>
        <v>0</v>
      </c>
      <c r="Y141">
        <f t="shared" si="135"/>
        <v>0</v>
      </c>
      <c r="AA141">
        <v>64844035</v>
      </c>
      <c r="AB141">
        <f t="shared" si="136"/>
        <v>16.53</v>
      </c>
      <c r="AC141">
        <f t="shared" si="157"/>
        <v>0</v>
      </c>
      <c r="AD141">
        <f>ROUND(((ET141)+ROUND(((EU141)*1.85),2)),2)</f>
        <v>16.53</v>
      </c>
      <c r="AE141">
        <f>ROUND(((EU141)+ROUND(((EU141)*1.85),2)),2)</f>
        <v>0</v>
      </c>
      <c r="AF141">
        <f>ROUND(((EV141)+ROUND(((EV141)*1.85),2)),2)</f>
        <v>0</v>
      </c>
      <c r="AG141">
        <f t="shared" si="137"/>
        <v>0</v>
      </c>
      <c r="AH141">
        <f t="shared" si="158"/>
        <v>0</v>
      </c>
      <c r="AI141">
        <f t="shared" si="159"/>
        <v>0</v>
      </c>
      <c r="AJ141">
        <f t="shared" si="138"/>
        <v>0</v>
      </c>
      <c r="AK141">
        <v>16.53</v>
      </c>
      <c r="AL141">
        <v>0</v>
      </c>
      <c r="AM141">
        <v>16.53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21.15</v>
      </c>
      <c r="BB141">
        <v>21.15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68</v>
      </c>
      <c r="BM141">
        <v>700001</v>
      </c>
      <c r="BN141">
        <v>0</v>
      </c>
      <c r="BO141" t="s">
        <v>3</v>
      </c>
      <c r="BP141">
        <v>0</v>
      </c>
      <c r="BQ141">
        <v>10</v>
      </c>
      <c r="BR141">
        <v>0</v>
      </c>
      <c r="BS141">
        <v>21.15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9"/>
        <v>82.86</v>
      </c>
      <c r="CQ141">
        <f t="shared" si="140"/>
        <v>0</v>
      </c>
      <c r="CR141">
        <f t="shared" si="160"/>
        <v>349.60950000000003</v>
      </c>
      <c r="CS141">
        <f t="shared" si="141"/>
        <v>0</v>
      </c>
      <c r="CT141">
        <f t="shared" si="142"/>
        <v>0</v>
      </c>
      <c r="CU141">
        <f t="shared" si="143"/>
        <v>0</v>
      </c>
      <c r="CV141">
        <f t="shared" si="144"/>
        <v>0</v>
      </c>
      <c r="CW141">
        <f t="shared" si="145"/>
        <v>0</v>
      </c>
      <c r="CX141">
        <f t="shared" si="146"/>
        <v>0</v>
      </c>
      <c r="CY141">
        <f t="shared" si="147"/>
        <v>0</v>
      </c>
      <c r="CZ141">
        <f t="shared" si="148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61</v>
      </c>
      <c r="DW141" t="s">
        <v>61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49994110</v>
      </c>
      <c r="EF141">
        <v>10</v>
      </c>
      <c r="EG141" t="s">
        <v>69</v>
      </c>
      <c r="EH141">
        <v>0</v>
      </c>
      <c r="EI141" t="s">
        <v>3</v>
      </c>
      <c r="EJ141">
        <v>1</v>
      </c>
      <c r="EK141">
        <v>700001</v>
      </c>
      <c r="EL141" t="s">
        <v>70</v>
      </c>
      <c r="EM141" t="s">
        <v>71</v>
      </c>
      <c r="EO141" t="s">
        <v>3</v>
      </c>
      <c r="EQ141">
        <v>131072</v>
      </c>
      <c r="ER141">
        <v>16.53</v>
      </c>
      <c r="ES141">
        <v>0</v>
      </c>
      <c r="ET141">
        <v>16.53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633293962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49"/>
        <v>0</v>
      </c>
      <c r="GM141">
        <f t="shared" si="150"/>
        <v>82.86</v>
      </c>
      <c r="GN141">
        <f t="shared" si="151"/>
        <v>82.86</v>
      </c>
      <c r="GO141">
        <f t="shared" si="152"/>
        <v>0</v>
      </c>
      <c r="GP141">
        <f t="shared" si="153"/>
        <v>0</v>
      </c>
      <c r="GR141">
        <v>0</v>
      </c>
      <c r="GS141">
        <v>3</v>
      </c>
      <c r="GT141">
        <v>0</v>
      </c>
      <c r="GU141" t="s">
        <v>3</v>
      </c>
      <c r="GV141">
        <f t="shared" si="154"/>
        <v>0</v>
      </c>
      <c r="GW141">
        <v>1</v>
      </c>
      <c r="GX141">
        <f t="shared" si="155"/>
        <v>0</v>
      </c>
      <c r="HA141">
        <v>0</v>
      </c>
      <c r="HB141">
        <v>0</v>
      </c>
      <c r="HC141">
        <f t="shared" si="156"/>
        <v>0</v>
      </c>
      <c r="HD141">
        <f t="shared" si="161"/>
        <v>82.86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ROW(SmtRes!A307)</f>
        <v>307</v>
      </c>
      <c r="D142" s="2">
        <f>ROW(EtalonRes!A363)</f>
        <v>363</v>
      </c>
      <c r="E142" s="2" t="s">
        <v>42</v>
      </c>
      <c r="F142" s="2" t="s">
        <v>164</v>
      </c>
      <c r="G142" s="2" t="s">
        <v>165</v>
      </c>
      <c r="H142" s="2" t="s">
        <v>61</v>
      </c>
      <c r="I142" s="2">
        <f>ROUND(I138,7)</f>
        <v>0.23699999999999999</v>
      </c>
      <c r="J142" s="2">
        <v>0</v>
      </c>
      <c r="K142" s="2">
        <f>ROUND(I138,7)</f>
        <v>0.23699999999999999</v>
      </c>
      <c r="L142" s="2"/>
      <c r="M142" s="2"/>
      <c r="N142" s="2"/>
      <c r="O142" s="2">
        <f t="shared" si="125"/>
        <v>5.3</v>
      </c>
      <c r="P142" s="2">
        <f t="shared" si="126"/>
        <v>0</v>
      </c>
      <c r="Q142" s="2">
        <f t="shared" si="127"/>
        <v>3.84</v>
      </c>
      <c r="R142" s="2">
        <f t="shared" si="128"/>
        <v>1.0900000000000001</v>
      </c>
      <c r="S142" s="2">
        <f t="shared" si="129"/>
        <v>1.46</v>
      </c>
      <c r="T142" s="2">
        <f t="shared" si="130"/>
        <v>0</v>
      </c>
      <c r="U142" s="2">
        <f t="shared" si="131"/>
        <v>7.1811E-2</v>
      </c>
      <c r="V142" s="2">
        <f t="shared" si="132"/>
        <v>3.6024E-2</v>
      </c>
      <c r="W142" s="2">
        <f t="shared" si="133"/>
        <v>0</v>
      </c>
      <c r="X142" s="2">
        <f t="shared" si="134"/>
        <v>0</v>
      </c>
      <c r="Y142" s="2">
        <f t="shared" si="135"/>
        <v>0</v>
      </c>
      <c r="Z142" s="2"/>
      <c r="AA142" s="2">
        <v>64844037</v>
      </c>
      <c r="AB142" s="2">
        <f t="shared" si="136"/>
        <v>22.34</v>
      </c>
      <c r="AC142" s="2">
        <f t="shared" si="157"/>
        <v>0</v>
      </c>
      <c r="AD142" s="2">
        <f>ROUND(((ET142)+ROUND(((EU142)*1.6),2)),2)</f>
        <v>16.2</v>
      </c>
      <c r="AE142" s="2">
        <f t="shared" ref="AE142:AF145" si="162">ROUND(((EU142)+ROUND(((EU142)*1.6),2)),2)</f>
        <v>4.58</v>
      </c>
      <c r="AF142" s="2">
        <f t="shared" si="162"/>
        <v>6.14</v>
      </c>
      <c r="AG142" s="2">
        <f t="shared" si="137"/>
        <v>0</v>
      </c>
      <c r="AH142" s="2">
        <f t="shared" si="158"/>
        <v>0.30299999999999999</v>
      </c>
      <c r="AI142" s="2">
        <f t="shared" si="159"/>
        <v>0.152</v>
      </c>
      <c r="AJ142" s="2">
        <f t="shared" si="138"/>
        <v>0</v>
      </c>
      <c r="AK142" s="2">
        <v>22.33</v>
      </c>
      <c r="AL142" s="2">
        <v>0</v>
      </c>
      <c r="AM142" s="2">
        <v>13.38</v>
      </c>
      <c r="AN142" s="2">
        <v>1.76</v>
      </c>
      <c r="AO142" s="2">
        <v>2.36</v>
      </c>
      <c r="AP142" s="2">
        <v>0</v>
      </c>
      <c r="AQ142" s="2">
        <v>0.30299999999999999</v>
      </c>
      <c r="AR142" s="2">
        <v>0.152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166</v>
      </c>
      <c r="BK142" s="2"/>
      <c r="BL142" s="2"/>
      <c r="BM142" s="2">
        <v>700004</v>
      </c>
      <c r="BN142" s="2">
        <v>0</v>
      </c>
      <c r="BO142" s="2" t="s">
        <v>3</v>
      </c>
      <c r="BP142" s="2">
        <v>0</v>
      </c>
      <c r="BQ142" s="2">
        <v>19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9"/>
        <v>5.3</v>
      </c>
      <c r="CQ142" s="2">
        <f t="shared" si="140"/>
        <v>0</v>
      </c>
      <c r="CR142" s="2">
        <f t="shared" si="160"/>
        <v>16.200000000000003</v>
      </c>
      <c r="CS142" s="2">
        <f t="shared" si="141"/>
        <v>4.58</v>
      </c>
      <c r="CT142" s="2">
        <f t="shared" si="142"/>
        <v>6.14</v>
      </c>
      <c r="CU142" s="2">
        <f t="shared" si="143"/>
        <v>0</v>
      </c>
      <c r="CV142" s="2">
        <f t="shared" si="144"/>
        <v>0.30299999999999999</v>
      </c>
      <c r="CW142" s="2">
        <f t="shared" si="145"/>
        <v>0.152</v>
      </c>
      <c r="CX142" s="2">
        <f t="shared" si="146"/>
        <v>0</v>
      </c>
      <c r="CY142" s="2">
        <f t="shared" si="147"/>
        <v>0</v>
      </c>
      <c r="CZ142" s="2">
        <f t="shared" si="148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61</v>
      </c>
      <c r="DW142" s="2" t="s">
        <v>61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49994439</v>
      </c>
      <c r="EF142" s="2">
        <v>19</v>
      </c>
      <c r="EG142" s="2" t="s">
        <v>63</v>
      </c>
      <c r="EH142" s="2">
        <v>106</v>
      </c>
      <c r="EI142" s="2" t="s">
        <v>63</v>
      </c>
      <c r="EJ142" s="2">
        <v>1</v>
      </c>
      <c r="EK142" s="2">
        <v>700004</v>
      </c>
      <c r="EL142" s="2" t="s">
        <v>63</v>
      </c>
      <c r="EM142" s="2" t="s">
        <v>64</v>
      </c>
      <c r="EN142" s="2"/>
      <c r="EO142" s="2" t="s">
        <v>3</v>
      </c>
      <c r="EP142" s="2"/>
      <c r="EQ142" s="2">
        <v>131072</v>
      </c>
      <c r="ER142" s="2">
        <v>22.33</v>
      </c>
      <c r="ES142" s="2">
        <v>0</v>
      </c>
      <c r="ET142" s="2">
        <v>13.38</v>
      </c>
      <c r="EU142" s="2">
        <v>1.76</v>
      </c>
      <c r="EV142" s="2">
        <v>2.36</v>
      </c>
      <c r="EW142" s="2">
        <v>0.30299999999999999</v>
      </c>
      <c r="EX142" s="2">
        <v>0.152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-395640954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9"/>
        <v>0</v>
      </c>
      <c r="GM142" s="2">
        <f t="shared" si="150"/>
        <v>5.3</v>
      </c>
      <c r="GN142" s="2">
        <f t="shared" si="151"/>
        <v>5.3</v>
      </c>
      <c r="GO142" s="2">
        <f t="shared" si="152"/>
        <v>0</v>
      </c>
      <c r="GP142" s="2">
        <f t="shared" si="153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4"/>
        <v>0</v>
      </c>
      <c r="GW142" s="2">
        <v>1</v>
      </c>
      <c r="GX142" s="2">
        <f t="shared" si="155"/>
        <v>0</v>
      </c>
      <c r="GY142" s="2"/>
      <c r="GZ142" s="2"/>
      <c r="HA142" s="2">
        <v>0</v>
      </c>
      <c r="HB142" s="2">
        <v>0</v>
      </c>
      <c r="HC142" s="2">
        <f t="shared" si="156"/>
        <v>0</v>
      </c>
      <c r="HD142" s="2">
        <f t="shared" si="161"/>
        <v>5.3</v>
      </c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ROW(SmtRes!A310)</f>
        <v>310</v>
      </c>
      <c r="D143">
        <f>ROW(EtalonRes!A366)</f>
        <v>366</v>
      </c>
      <c r="E143" t="s">
        <v>42</v>
      </c>
      <c r="F143" t="s">
        <v>164</v>
      </c>
      <c r="G143" t="s">
        <v>165</v>
      </c>
      <c r="H143" t="s">
        <v>61</v>
      </c>
      <c r="I143">
        <f>ROUND(I139,7)</f>
        <v>0.23699999999999999</v>
      </c>
      <c r="J143">
        <v>0</v>
      </c>
      <c r="K143">
        <f>ROUND(I139,7)</f>
        <v>0.23699999999999999</v>
      </c>
      <c r="O143">
        <f t="shared" si="125"/>
        <v>153.22</v>
      </c>
      <c r="P143">
        <f t="shared" si="126"/>
        <v>0</v>
      </c>
      <c r="Q143">
        <f t="shared" si="127"/>
        <v>111.11</v>
      </c>
      <c r="R143">
        <f t="shared" si="128"/>
        <v>31.41</v>
      </c>
      <c r="S143">
        <f t="shared" si="129"/>
        <v>42.11</v>
      </c>
      <c r="T143">
        <f t="shared" si="130"/>
        <v>0</v>
      </c>
      <c r="U143">
        <f t="shared" si="131"/>
        <v>7.1811E-2</v>
      </c>
      <c r="V143">
        <f t="shared" si="132"/>
        <v>3.6024E-2</v>
      </c>
      <c r="W143">
        <f t="shared" si="133"/>
        <v>0</v>
      </c>
      <c r="X143">
        <f t="shared" si="134"/>
        <v>0</v>
      </c>
      <c r="Y143">
        <f t="shared" si="135"/>
        <v>0</v>
      </c>
      <c r="AA143">
        <v>64844035</v>
      </c>
      <c r="AB143">
        <f t="shared" si="136"/>
        <v>22.34</v>
      </c>
      <c r="AC143">
        <f t="shared" si="157"/>
        <v>0</v>
      </c>
      <c r="AD143">
        <f>ROUND(((ET143)+ROUND(((EU143)*1.6),2)),2)</f>
        <v>16.2</v>
      </c>
      <c r="AE143">
        <f t="shared" si="162"/>
        <v>4.58</v>
      </c>
      <c r="AF143">
        <f t="shared" si="162"/>
        <v>6.14</v>
      </c>
      <c r="AG143">
        <f t="shared" si="137"/>
        <v>0</v>
      </c>
      <c r="AH143">
        <f t="shared" si="158"/>
        <v>0.30299999999999999</v>
      </c>
      <c r="AI143">
        <f t="shared" si="159"/>
        <v>0.152</v>
      </c>
      <c r="AJ143">
        <f t="shared" si="138"/>
        <v>0</v>
      </c>
      <c r="AK143">
        <v>22.33</v>
      </c>
      <c r="AL143">
        <v>0</v>
      </c>
      <c r="AM143">
        <v>13.38</v>
      </c>
      <c r="AN143">
        <v>1.76</v>
      </c>
      <c r="AO143">
        <v>2.36</v>
      </c>
      <c r="AP143">
        <v>0</v>
      </c>
      <c r="AQ143">
        <v>0.30299999999999999</v>
      </c>
      <c r="AR143">
        <v>0.152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28.94</v>
      </c>
      <c r="BB143">
        <v>28.94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166</v>
      </c>
      <c r="BM143">
        <v>700004</v>
      </c>
      <c r="BN143">
        <v>0</v>
      </c>
      <c r="BO143" t="s">
        <v>3</v>
      </c>
      <c r="BP143">
        <v>0</v>
      </c>
      <c r="BQ143">
        <v>19</v>
      </c>
      <c r="BR143">
        <v>0</v>
      </c>
      <c r="BS143">
        <v>28.94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9"/>
        <v>153.22</v>
      </c>
      <c r="CQ143">
        <f t="shared" si="140"/>
        <v>0</v>
      </c>
      <c r="CR143">
        <f t="shared" si="160"/>
        <v>468.82800000000009</v>
      </c>
      <c r="CS143">
        <f t="shared" si="141"/>
        <v>132.54519999999999</v>
      </c>
      <c r="CT143">
        <f t="shared" si="142"/>
        <v>177.69159999999999</v>
      </c>
      <c r="CU143">
        <f t="shared" si="143"/>
        <v>0</v>
      </c>
      <c r="CV143">
        <f t="shared" si="144"/>
        <v>0.30299999999999999</v>
      </c>
      <c r="CW143">
        <f t="shared" si="145"/>
        <v>0.152</v>
      </c>
      <c r="CX143">
        <f t="shared" si="146"/>
        <v>0</v>
      </c>
      <c r="CY143">
        <f t="shared" si="147"/>
        <v>0</v>
      </c>
      <c r="CZ143">
        <f t="shared" si="148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61</v>
      </c>
      <c r="DW143" t="s">
        <v>61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49994439</v>
      </c>
      <c r="EF143">
        <v>19</v>
      </c>
      <c r="EG143" t="s">
        <v>63</v>
      </c>
      <c r="EH143">
        <v>106</v>
      </c>
      <c r="EI143" t="s">
        <v>63</v>
      </c>
      <c r="EJ143">
        <v>1</v>
      </c>
      <c r="EK143">
        <v>700004</v>
      </c>
      <c r="EL143" t="s">
        <v>63</v>
      </c>
      <c r="EM143" t="s">
        <v>64</v>
      </c>
      <c r="EO143" t="s">
        <v>3</v>
      </c>
      <c r="EQ143">
        <v>131072</v>
      </c>
      <c r="ER143">
        <v>22.33</v>
      </c>
      <c r="ES143">
        <v>0</v>
      </c>
      <c r="ET143">
        <v>13.38</v>
      </c>
      <c r="EU143">
        <v>1.76</v>
      </c>
      <c r="EV143">
        <v>2.36</v>
      </c>
      <c r="EW143">
        <v>0.30299999999999999</v>
      </c>
      <c r="EX143">
        <v>0.152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-395640954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49"/>
        <v>0</v>
      </c>
      <c r="GM143">
        <f t="shared" si="150"/>
        <v>153.22</v>
      </c>
      <c r="GN143">
        <f t="shared" si="151"/>
        <v>153.22</v>
      </c>
      <c r="GO143">
        <f t="shared" si="152"/>
        <v>0</v>
      </c>
      <c r="GP143">
        <f t="shared" si="153"/>
        <v>0</v>
      </c>
      <c r="GR143">
        <v>0</v>
      </c>
      <c r="GS143">
        <v>3</v>
      </c>
      <c r="GT143">
        <v>0</v>
      </c>
      <c r="GU143" t="s">
        <v>3</v>
      </c>
      <c r="GV143">
        <f t="shared" si="154"/>
        <v>0</v>
      </c>
      <c r="GW143">
        <v>1</v>
      </c>
      <c r="GX143">
        <f t="shared" si="155"/>
        <v>0</v>
      </c>
      <c r="HA143">
        <v>0</v>
      </c>
      <c r="HB143">
        <v>0</v>
      </c>
      <c r="HC143">
        <f t="shared" si="156"/>
        <v>0</v>
      </c>
      <c r="HD143">
        <f t="shared" si="161"/>
        <v>153.22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ROW(SmtRes!A312)</f>
        <v>312</v>
      </c>
      <c r="D144" s="2">
        <f>ROW(EtalonRes!A368)</f>
        <v>368</v>
      </c>
      <c r="E144" s="2" t="s">
        <v>43</v>
      </c>
      <c r="F144" s="2" t="s">
        <v>167</v>
      </c>
      <c r="G144" s="2" t="s">
        <v>168</v>
      </c>
      <c r="H144" s="2" t="s">
        <v>61</v>
      </c>
      <c r="I144" s="2">
        <v>147.63999999999999</v>
      </c>
      <c r="J144" s="2">
        <v>0</v>
      </c>
      <c r="K144" s="2">
        <v>147.63999999999999</v>
      </c>
      <c r="L144" s="2"/>
      <c r="M144" s="2"/>
      <c r="N144" s="2"/>
      <c r="O144" s="2">
        <f t="shared" si="125"/>
        <v>521.16999999999996</v>
      </c>
      <c r="P144" s="2">
        <f t="shared" si="126"/>
        <v>0</v>
      </c>
      <c r="Q144" s="2">
        <f t="shared" si="127"/>
        <v>521.16999999999996</v>
      </c>
      <c r="R144" s="2">
        <f t="shared" si="128"/>
        <v>122.54</v>
      </c>
      <c r="S144" s="2">
        <f t="shared" si="129"/>
        <v>0</v>
      </c>
      <c r="T144" s="2">
        <f t="shared" si="130"/>
        <v>0</v>
      </c>
      <c r="U144" s="2">
        <f t="shared" si="131"/>
        <v>0</v>
      </c>
      <c r="V144" s="2">
        <f t="shared" si="132"/>
        <v>3.5433599999999998</v>
      </c>
      <c r="W144" s="2">
        <f t="shared" si="133"/>
        <v>0</v>
      </c>
      <c r="X144" s="2">
        <f t="shared" si="134"/>
        <v>0</v>
      </c>
      <c r="Y144" s="2">
        <f t="shared" si="135"/>
        <v>0</v>
      </c>
      <c r="Z144" s="2"/>
      <c r="AA144" s="2">
        <v>64844037</v>
      </c>
      <c r="AB144" s="2">
        <f t="shared" si="136"/>
        <v>3.53</v>
      </c>
      <c r="AC144" s="2">
        <f t="shared" si="157"/>
        <v>0</v>
      </c>
      <c r="AD144" s="2">
        <f>ROUND(((ET144)+ROUND(((EU144)*1.6),2)),2)</f>
        <v>3.53</v>
      </c>
      <c r="AE144" s="2">
        <f t="shared" si="162"/>
        <v>0.83</v>
      </c>
      <c r="AF144" s="2">
        <f t="shared" si="162"/>
        <v>0</v>
      </c>
      <c r="AG144" s="2">
        <f t="shared" si="137"/>
        <v>0</v>
      </c>
      <c r="AH144" s="2">
        <f t="shared" si="158"/>
        <v>0</v>
      </c>
      <c r="AI144" s="2">
        <f t="shared" si="159"/>
        <v>2.4E-2</v>
      </c>
      <c r="AJ144" s="2">
        <f t="shared" si="138"/>
        <v>0</v>
      </c>
      <c r="AK144" s="2">
        <v>3.53</v>
      </c>
      <c r="AL144" s="2">
        <v>0</v>
      </c>
      <c r="AM144" s="2">
        <v>3.02</v>
      </c>
      <c r="AN144" s="2">
        <v>0.32</v>
      </c>
      <c r="AO144" s="2">
        <v>0</v>
      </c>
      <c r="AP144" s="2">
        <v>0</v>
      </c>
      <c r="AQ144" s="2">
        <v>0</v>
      </c>
      <c r="AR144" s="2">
        <v>2.4E-2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169</v>
      </c>
      <c r="BK144" s="2"/>
      <c r="BL144" s="2"/>
      <c r="BM144" s="2">
        <v>700004</v>
      </c>
      <c r="BN144" s="2">
        <v>0</v>
      </c>
      <c r="BO144" s="2" t="s">
        <v>3</v>
      </c>
      <c r="BP144" s="2">
        <v>0</v>
      </c>
      <c r="BQ144" s="2">
        <v>19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9"/>
        <v>521.16999999999996</v>
      </c>
      <c r="CQ144" s="2">
        <f t="shared" si="140"/>
        <v>0</v>
      </c>
      <c r="CR144" s="2">
        <f t="shared" si="160"/>
        <v>3.5300000000000002</v>
      </c>
      <c r="CS144" s="2">
        <f t="shared" si="141"/>
        <v>0.83</v>
      </c>
      <c r="CT144" s="2">
        <f t="shared" si="142"/>
        <v>0</v>
      </c>
      <c r="CU144" s="2">
        <f t="shared" si="143"/>
        <v>0</v>
      </c>
      <c r="CV144" s="2">
        <f t="shared" si="144"/>
        <v>0</v>
      </c>
      <c r="CW144" s="2">
        <f t="shared" si="145"/>
        <v>2.4E-2</v>
      </c>
      <c r="CX144" s="2">
        <f t="shared" si="146"/>
        <v>0</v>
      </c>
      <c r="CY144" s="2">
        <f t="shared" si="147"/>
        <v>0</v>
      </c>
      <c r="CZ144" s="2">
        <f t="shared" si="148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61</v>
      </c>
      <c r="DW144" s="2" t="s">
        <v>61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49994439</v>
      </c>
      <c r="EF144" s="2">
        <v>19</v>
      </c>
      <c r="EG144" s="2" t="s">
        <v>63</v>
      </c>
      <c r="EH144" s="2">
        <v>106</v>
      </c>
      <c r="EI144" s="2" t="s">
        <v>63</v>
      </c>
      <c r="EJ144" s="2">
        <v>1</v>
      </c>
      <c r="EK144" s="2">
        <v>700004</v>
      </c>
      <c r="EL144" s="2" t="s">
        <v>63</v>
      </c>
      <c r="EM144" s="2" t="s">
        <v>64</v>
      </c>
      <c r="EN144" s="2"/>
      <c r="EO144" s="2" t="s">
        <v>3</v>
      </c>
      <c r="EP144" s="2"/>
      <c r="EQ144" s="2">
        <v>131072</v>
      </c>
      <c r="ER144" s="2">
        <v>3.53</v>
      </c>
      <c r="ES144" s="2">
        <v>0</v>
      </c>
      <c r="ET144" s="2">
        <v>3.02</v>
      </c>
      <c r="EU144" s="2">
        <v>0.32</v>
      </c>
      <c r="EV144" s="2">
        <v>0</v>
      </c>
      <c r="EW144" s="2">
        <v>0</v>
      </c>
      <c r="EX144" s="2">
        <v>2.4E-2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-12489112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49"/>
        <v>0</v>
      </c>
      <c r="GM144" s="2">
        <f t="shared" si="150"/>
        <v>521.16999999999996</v>
      </c>
      <c r="GN144" s="2">
        <f t="shared" si="151"/>
        <v>521.16999999999996</v>
      </c>
      <c r="GO144" s="2">
        <f t="shared" si="152"/>
        <v>0</v>
      </c>
      <c r="GP144" s="2">
        <f t="shared" si="153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54"/>
        <v>0</v>
      </c>
      <c r="GW144" s="2">
        <v>1</v>
      </c>
      <c r="GX144" s="2">
        <f t="shared" si="155"/>
        <v>0</v>
      </c>
      <c r="GY144" s="2"/>
      <c r="GZ144" s="2"/>
      <c r="HA144" s="2">
        <v>0</v>
      </c>
      <c r="HB144" s="2">
        <v>0</v>
      </c>
      <c r="HC144" s="2">
        <f t="shared" si="156"/>
        <v>0</v>
      </c>
      <c r="HD144" s="2">
        <f t="shared" si="161"/>
        <v>521.16999999999996</v>
      </c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ROW(SmtRes!A314)</f>
        <v>314</v>
      </c>
      <c r="D145">
        <f>ROW(EtalonRes!A370)</f>
        <v>370</v>
      </c>
      <c r="E145" t="s">
        <v>43</v>
      </c>
      <c r="F145" t="s">
        <v>167</v>
      </c>
      <c r="G145" t="s">
        <v>168</v>
      </c>
      <c r="H145" t="s">
        <v>61</v>
      </c>
      <c r="I145">
        <v>147.63999999999999</v>
      </c>
      <c r="J145">
        <v>0</v>
      </c>
      <c r="K145">
        <v>147.63999999999999</v>
      </c>
      <c r="O145">
        <f t="shared" si="125"/>
        <v>8969.32</v>
      </c>
      <c r="P145">
        <f t="shared" si="126"/>
        <v>0</v>
      </c>
      <c r="Q145">
        <f t="shared" si="127"/>
        <v>8969.32</v>
      </c>
      <c r="R145">
        <f t="shared" si="128"/>
        <v>2108.9299999999998</v>
      </c>
      <c r="S145">
        <f t="shared" si="129"/>
        <v>0</v>
      </c>
      <c r="T145">
        <f t="shared" si="130"/>
        <v>0</v>
      </c>
      <c r="U145">
        <f t="shared" si="131"/>
        <v>0</v>
      </c>
      <c r="V145">
        <f t="shared" si="132"/>
        <v>3.5433599999999998</v>
      </c>
      <c r="W145">
        <f t="shared" si="133"/>
        <v>0</v>
      </c>
      <c r="X145">
        <f t="shared" si="134"/>
        <v>0</v>
      </c>
      <c r="Y145">
        <f t="shared" si="135"/>
        <v>0</v>
      </c>
      <c r="AA145">
        <v>64844035</v>
      </c>
      <c r="AB145">
        <f t="shared" si="136"/>
        <v>3.53</v>
      </c>
      <c r="AC145">
        <f t="shared" si="157"/>
        <v>0</v>
      </c>
      <c r="AD145">
        <f>ROUND(((ET145)+ROUND(((EU145)*1.6),2)),2)</f>
        <v>3.53</v>
      </c>
      <c r="AE145">
        <f t="shared" si="162"/>
        <v>0.83</v>
      </c>
      <c r="AF145">
        <f t="shared" si="162"/>
        <v>0</v>
      </c>
      <c r="AG145">
        <f t="shared" si="137"/>
        <v>0</v>
      </c>
      <c r="AH145">
        <f t="shared" si="158"/>
        <v>0</v>
      </c>
      <c r="AI145">
        <f t="shared" si="159"/>
        <v>2.4E-2</v>
      </c>
      <c r="AJ145">
        <f t="shared" si="138"/>
        <v>0</v>
      </c>
      <c r="AK145">
        <v>3.53</v>
      </c>
      <c r="AL145">
        <v>0</v>
      </c>
      <c r="AM145">
        <v>3.02</v>
      </c>
      <c r="AN145">
        <v>0.32</v>
      </c>
      <c r="AO145">
        <v>0</v>
      </c>
      <c r="AP145">
        <v>0</v>
      </c>
      <c r="AQ145">
        <v>0</v>
      </c>
      <c r="AR145">
        <v>2.4E-2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17.21</v>
      </c>
      <c r="BB145">
        <v>17.21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169</v>
      </c>
      <c r="BM145">
        <v>700004</v>
      </c>
      <c r="BN145">
        <v>0</v>
      </c>
      <c r="BO145" t="s">
        <v>3</v>
      </c>
      <c r="BP145">
        <v>0</v>
      </c>
      <c r="BQ145">
        <v>19</v>
      </c>
      <c r="BR145">
        <v>0</v>
      </c>
      <c r="BS145">
        <v>17.21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9"/>
        <v>8969.32</v>
      </c>
      <c r="CQ145">
        <f t="shared" si="140"/>
        <v>0</v>
      </c>
      <c r="CR145">
        <f t="shared" si="160"/>
        <v>60.751300000000008</v>
      </c>
      <c r="CS145">
        <f t="shared" si="141"/>
        <v>14.2843</v>
      </c>
      <c r="CT145">
        <f t="shared" si="142"/>
        <v>0</v>
      </c>
      <c r="CU145">
        <f t="shared" si="143"/>
        <v>0</v>
      </c>
      <c r="CV145">
        <f t="shared" si="144"/>
        <v>0</v>
      </c>
      <c r="CW145">
        <f t="shared" si="145"/>
        <v>2.4E-2</v>
      </c>
      <c r="CX145">
        <f t="shared" si="146"/>
        <v>0</v>
      </c>
      <c r="CY145">
        <f t="shared" si="147"/>
        <v>0</v>
      </c>
      <c r="CZ145">
        <f t="shared" si="148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61</v>
      </c>
      <c r="DW145" t="s">
        <v>61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49994439</v>
      </c>
      <c r="EF145">
        <v>19</v>
      </c>
      <c r="EG145" t="s">
        <v>63</v>
      </c>
      <c r="EH145">
        <v>106</v>
      </c>
      <c r="EI145" t="s">
        <v>63</v>
      </c>
      <c r="EJ145">
        <v>1</v>
      </c>
      <c r="EK145">
        <v>700004</v>
      </c>
      <c r="EL145" t="s">
        <v>63</v>
      </c>
      <c r="EM145" t="s">
        <v>64</v>
      </c>
      <c r="EO145" t="s">
        <v>3</v>
      </c>
      <c r="EQ145">
        <v>131072</v>
      </c>
      <c r="ER145">
        <v>3.53</v>
      </c>
      <c r="ES145">
        <v>0</v>
      </c>
      <c r="ET145">
        <v>3.02</v>
      </c>
      <c r="EU145">
        <v>0.32</v>
      </c>
      <c r="EV145">
        <v>0</v>
      </c>
      <c r="EW145">
        <v>0</v>
      </c>
      <c r="EX145">
        <v>2.4E-2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-12489112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49"/>
        <v>0</v>
      </c>
      <c r="GM145">
        <f t="shared" si="150"/>
        <v>8969.32</v>
      </c>
      <c r="GN145">
        <f t="shared" si="151"/>
        <v>8969.32</v>
      </c>
      <c r="GO145">
        <f t="shared" si="152"/>
        <v>0</v>
      </c>
      <c r="GP145">
        <f t="shared" si="153"/>
        <v>0</v>
      </c>
      <c r="GR145">
        <v>0</v>
      </c>
      <c r="GS145">
        <v>3</v>
      </c>
      <c r="GT145">
        <v>0</v>
      </c>
      <c r="GU145" t="s">
        <v>3</v>
      </c>
      <c r="GV145">
        <f t="shared" si="154"/>
        <v>0</v>
      </c>
      <c r="GW145">
        <v>1</v>
      </c>
      <c r="GX145">
        <f t="shared" si="155"/>
        <v>0</v>
      </c>
      <c r="HA145">
        <v>0</v>
      </c>
      <c r="HB145">
        <v>0</v>
      </c>
      <c r="HC145">
        <f t="shared" si="156"/>
        <v>0</v>
      </c>
      <c r="HD145">
        <f t="shared" si="161"/>
        <v>8969.32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ROW(SmtRes!A315)</f>
        <v>315</v>
      </c>
      <c r="D146" s="2">
        <f>ROW(EtalonRes!A371)</f>
        <v>371</v>
      </c>
      <c r="E146" s="2" t="s">
        <v>49</v>
      </c>
      <c r="F146" s="2" t="s">
        <v>170</v>
      </c>
      <c r="G146" s="2" t="s">
        <v>171</v>
      </c>
      <c r="H146" s="2" t="s">
        <v>61</v>
      </c>
      <c r="I146" s="2">
        <f>ROUND(I144,7)</f>
        <v>147.63999999999999</v>
      </c>
      <c r="J146" s="2">
        <v>0</v>
      </c>
      <c r="K146" s="2">
        <f>ROUND(I144,7)</f>
        <v>147.63999999999999</v>
      </c>
      <c r="L146" s="2"/>
      <c r="M146" s="2"/>
      <c r="N146" s="2"/>
      <c r="O146" s="2">
        <f t="shared" si="125"/>
        <v>2325.33</v>
      </c>
      <c r="P146" s="2">
        <f t="shared" si="126"/>
        <v>0</v>
      </c>
      <c r="Q146" s="2">
        <f t="shared" si="127"/>
        <v>2325.33</v>
      </c>
      <c r="R146" s="2">
        <f t="shared" si="128"/>
        <v>0</v>
      </c>
      <c r="S146" s="2">
        <f t="shared" si="129"/>
        <v>0</v>
      </c>
      <c r="T146" s="2">
        <f t="shared" si="130"/>
        <v>0</v>
      </c>
      <c r="U146" s="2">
        <f t="shared" si="131"/>
        <v>0</v>
      </c>
      <c r="V146" s="2">
        <f t="shared" si="132"/>
        <v>0</v>
      </c>
      <c r="W146" s="2">
        <f t="shared" si="133"/>
        <v>0</v>
      </c>
      <c r="X146" s="2">
        <f t="shared" si="134"/>
        <v>0</v>
      </c>
      <c r="Y146" s="2">
        <f t="shared" si="135"/>
        <v>0</v>
      </c>
      <c r="Z146" s="2"/>
      <c r="AA146" s="2">
        <v>64844037</v>
      </c>
      <c r="AB146" s="2">
        <f t="shared" si="136"/>
        <v>15.75</v>
      </c>
      <c r="AC146" s="2">
        <f t="shared" si="157"/>
        <v>0</v>
      </c>
      <c r="AD146" s="2">
        <f>ROUND(((ET146)+ROUND(((EU146)*1.85),2)),2)</f>
        <v>15.75</v>
      </c>
      <c r="AE146" s="2">
        <f>ROUND(((EU146)+ROUND(((EU146)*1.85),2)),2)</f>
        <v>0</v>
      </c>
      <c r="AF146" s="2">
        <f>ROUND(((EV146)+ROUND(((EV146)*1.85),2)),2)</f>
        <v>0</v>
      </c>
      <c r="AG146" s="2">
        <f t="shared" si="137"/>
        <v>0</v>
      </c>
      <c r="AH146" s="2">
        <f t="shared" si="158"/>
        <v>0</v>
      </c>
      <c r="AI146" s="2">
        <f t="shared" si="159"/>
        <v>0</v>
      </c>
      <c r="AJ146" s="2">
        <f t="shared" si="138"/>
        <v>0</v>
      </c>
      <c r="AK146" s="2">
        <v>15.75</v>
      </c>
      <c r="AL146" s="2">
        <v>0</v>
      </c>
      <c r="AM146" s="2">
        <v>15.75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172</v>
      </c>
      <c r="BK146" s="2"/>
      <c r="BL146" s="2"/>
      <c r="BM146" s="2">
        <v>700001</v>
      </c>
      <c r="BN146" s="2">
        <v>0</v>
      </c>
      <c r="BO146" s="2" t="s">
        <v>3</v>
      </c>
      <c r="BP146" s="2">
        <v>0</v>
      </c>
      <c r="BQ146" s="2">
        <v>10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9"/>
        <v>2325.33</v>
      </c>
      <c r="CQ146" s="2">
        <f t="shared" si="140"/>
        <v>0</v>
      </c>
      <c r="CR146" s="2">
        <f t="shared" si="160"/>
        <v>15.75</v>
      </c>
      <c r="CS146" s="2">
        <f t="shared" si="141"/>
        <v>0</v>
      </c>
      <c r="CT146" s="2">
        <f t="shared" si="142"/>
        <v>0</v>
      </c>
      <c r="CU146" s="2">
        <f t="shared" si="143"/>
        <v>0</v>
      </c>
      <c r="CV146" s="2">
        <f t="shared" si="144"/>
        <v>0</v>
      </c>
      <c r="CW146" s="2">
        <f t="shared" si="145"/>
        <v>0</v>
      </c>
      <c r="CX146" s="2">
        <f t="shared" si="146"/>
        <v>0</v>
      </c>
      <c r="CY146" s="2">
        <f t="shared" si="147"/>
        <v>0</v>
      </c>
      <c r="CZ146" s="2">
        <f t="shared" si="148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61</v>
      </c>
      <c r="DW146" s="2" t="s">
        <v>61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49994110</v>
      </c>
      <c r="EF146" s="2">
        <v>10</v>
      </c>
      <c r="EG146" s="2" t="s">
        <v>69</v>
      </c>
      <c r="EH146" s="2">
        <v>0</v>
      </c>
      <c r="EI146" s="2" t="s">
        <v>3</v>
      </c>
      <c r="EJ146" s="2">
        <v>1</v>
      </c>
      <c r="EK146" s="2">
        <v>700001</v>
      </c>
      <c r="EL146" s="2" t="s">
        <v>70</v>
      </c>
      <c r="EM146" s="2" t="s">
        <v>71</v>
      </c>
      <c r="EN146" s="2"/>
      <c r="EO146" s="2" t="s">
        <v>3</v>
      </c>
      <c r="EP146" s="2"/>
      <c r="EQ146" s="2">
        <v>131072</v>
      </c>
      <c r="ER146" s="2">
        <v>15.75</v>
      </c>
      <c r="ES146" s="2">
        <v>0</v>
      </c>
      <c r="ET146" s="2">
        <v>15.75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10725408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49"/>
        <v>0</v>
      </c>
      <c r="GM146" s="2">
        <f t="shared" si="150"/>
        <v>2325.33</v>
      </c>
      <c r="GN146" s="2">
        <f t="shared" si="151"/>
        <v>2325.33</v>
      </c>
      <c r="GO146" s="2">
        <f t="shared" si="152"/>
        <v>0</v>
      </c>
      <c r="GP146" s="2">
        <f t="shared" si="153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4"/>
        <v>0</v>
      </c>
      <c r="GW146" s="2">
        <v>1</v>
      </c>
      <c r="GX146" s="2">
        <f t="shared" si="155"/>
        <v>0</v>
      </c>
      <c r="GY146" s="2"/>
      <c r="GZ146" s="2"/>
      <c r="HA146" s="2">
        <v>0</v>
      </c>
      <c r="HB146" s="2">
        <v>0</v>
      </c>
      <c r="HC146" s="2">
        <f t="shared" si="156"/>
        <v>0</v>
      </c>
      <c r="HD146" s="2">
        <f t="shared" si="161"/>
        <v>2325.33</v>
      </c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ROW(SmtRes!A316)</f>
        <v>316</v>
      </c>
      <c r="D147">
        <f>ROW(EtalonRes!A372)</f>
        <v>372</v>
      </c>
      <c r="E147" t="s">
        <v>49</v>
      </c>
      <c r="F147" t="s">
        <v>170</v>
      </c>
      <c r="G147" t="s">
        <v>171</v>
      </c>
      <c r="H147" t="s">
        <v>61</v>
      </c>
      <c r="I147">
        <f>ROUND(I145,7)</f>
        <v>147.63999999999999</v>
      </c>
      <c r="J147">
        <v>0</v>
      </c>
      <c r="K147">
        <f>ROUND(I145,7)</f>
        <v>147.63999999999999</v>
      </c>
      <c r="O147">
        <f t="shared" si="125"/>
        <v>49180.73</v>
      </c>
      <c r="P147">
        <f t="shared" si="126"/>
        <v>0</v>
      </c>
      <c r="Q147">
        <f t="shared" si="127"/>
        <v>49180.73</v>
      </c>
      <c r="R147">
        <f t="shared" si="128"/>
        <v>0</v>
      </c>
      <c r="S147">
        <f t="shared" si="129"/>
        <v>0</v>
      </c>
      <c r="T147">
        <f t="shared" si="130"/>
        <v>0</v>
      </c>
      <c r="U147">
        <f t="shared" si="131"/>
        <v>0</v>
      </c>
      <c r="V147">
        <f t="shared" si="132"/>
        <v>0</v>
      </c>
      <c r="W147">
        <f t="shared" si="133"/>
        <v>0</v>
      </c>
      <c r="X147">
        <f t="shared" si="134"/>
        <v>0</v>
      </c>
      <c r="Y147">
        <f t="shared" si="135"/>
        <v>0</v>
      </c>
      <c r="AA147">
        <v>64844035</v>
      </c>
      <c r="AB147">
        <f t="shared" si="136"/>
        <v>15.75</v>
      </c>
      <c r="AC147">
        <f t="shared" si="157"/>
        <v>0</v>
      </c>
      <c r="AD147">
        <f>ROUND(((ET147)+ROUND(((EU147)*1.85),2)),2)</f>
        <v>15.75</v>
      </c>
      <c r="AE147">
        <f>ROUND(((EU147)+ROUND(((EU147)*1.85),2)),2)</f>
        <v>0</v>
      </c>
      <c r="AF147">
        <f>ROUND(((EV147)+ROUND(((EV147)*1.85),2)),2)</f>
        <v>0</v>
      </c>
      <c r="AG147">
        <f t="shared" si="137"/>
        <v>0</v>
      </c>
      <c r="AH147">
        <f t="shared" si="158"/>
        <v>0</v>
      </c>
      <c r="AI147">
        <f t="shared" si="159"/>
        <v>0</v>
      </c>
      <c r="AJ147">
        <f t="shared" si="138"/>
        <v>0</v>
      </c>
      <c r="AK147">
        <v>15.75</v>
      </c>
      <c r="AL147">
        <v>0</v>
      </c>
      <c r="AM147">
        <v>15.75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21.15</v>
      </c>
      <c r="BB147">
        <v>21.15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172</v>
      </c>
      <c r="BM147">
        <v>700001</v>
      </c>
      <c r="BN147">
        <v>0</v>
      </c>
      <c r="BO147" t="s">
        <v>3</v>
      </c>
      <c r="BP147">
        <v>0</v>
      </c>
      <c r="BQ147">
        <v>10</v>
      </c>
      <c r="BR147">
        <v>0</v>
      </c>
      <c r="BS147">
        <v>21.15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9"/>
        <v>49180.73</v>
      </c>
      <c r="CQ147">
        <f t="shared" si="140"/>
        <v>0</v>
      </c>
      <c r="CR147">
        <f t="shared" si="160"/>
        <v>333.11249999999995</v>
      </c>
      <c r="CS147">
        <f t="shared" si="141"/>
        <v>0</v>
      </c>
      <c r="CT147">
        <f t="shared" si="142"/>
        <v>0</v>
      </c>
      <c r="CU147">
        <f t="shared" si="143"/>
        <v>0</v>
      </c>
      <c r="CV147">
        <f t="shared" si="144"/>
        <v>0</v>
      </c>
      <c r="CW147">
        <f t="shared" si="145"/>
        <v>0</v>
      </c>
      <c r="CX147">
        <f t="shared" si="146"/>
        <v>0</v>
      </c>
      <c r="CY147">
        <f t="shared" si="147"/>
        <v>0</v>
      </c>
      <c r="CZ147">
        <f t="shared" si="148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61</v>
      </c>
      <c r="DW147" t="s">
        <v>61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49994110</v>
      </c>
      <c r="EF147">
        <v>10</v>
      </c>
      <c r="EG147" t="s">
        <v>69</v>
      </c>
      <c r="EH147">
        <v>0</v>
      </c>
      <c r="EI147" t="s">
        <v>3</v>
      </c>
      <c r="EJ147">
        <v>1</v>
      </c>
      <c r="EK147">
        <v>700001</v>
      </c>
      <c r="EL147" t="s">
        <v>70</v>
      </c>
      <c r="EM147" t="s">
        <v>71</v>
      </c>
      <c r="EO147" t="s">
        <v>3</v>
      </c>
      <c r="EQ147">
        <v>131072</v>
      </c>
      <c r="ER147">
        <v>15.75</v>
      </c>
      <c r="ES147">
        <v>0</v>
      </c>
      <c r="ET147">
        <v>15.75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10725408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49"/>
        <v>0</v>
      </c>
      <c r="GM147">
        <f t="shared" si="150"/>
        <v>49180.73</v>
      </c>
      <c r="GN147">
        <f t="shared" si="151"/>
        <v>49180.73</v>
      </c>
      <c r="GO147">
        <f t="shared" si="152"/>
        <v>0</v>
      </c>
      <c r="GP147">
        <f t="shared" si="153"/>
        <v>0</v>
      </c>
      <c r="GR147">
        <v>0</v>
      </c>
      <c r="GS147">
        <v>3</v>
      </c>
      <c r="GT147">
        <v>0</v>
      </c>
      <c r="GU147" t="s">
        <v>3</v>
      </c>
      <c r="GV147">
        <f t="shared" si="154"/>
        <v>0</v>
      </c>
      <c r="GW147">
        <v>1</v>
      </c>
      <c r="GX147">
        <f t="shared" si="155"/>
        <v>0</v>
      </c>
      <c r="HA147">
        <v>0</v>
      </c>
      <c r="HB147">
        <v>0</v>
      </c>
      <c r="HC147">
        <f t="shared" si="156"/>
        <v>0</v>
      </c>
      <c r="HD147">
        <f t="shared" si="161"/>
        <v>49180.73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9" spans="1:255" x14ac:dyDescent="0.2">
      <c r="A149" s="3">
        <v>51</v>
      </c>
      <c r="B149" s="3">
        <f>B130</f>
        <v>1</v>
      </c>
      <c r="C149" s="3">
        <f>A130</f>
        <v>4</v>
      </c>
      <c r="D149" s="3">
        <f>ROW(A130)</f>
        <v>130</v>
      </c>
      <c r="E149" s="3"/>
      <c r="F149" s="3" t="str">
        <f>IF(F130&lt;&gt;"",F130,"")</f>
        <v>Новый раздел</v>
      </c>
      <c r="G149" s="3" t="str">
        <f>IF(G130&lt;&gt;"",G130,"")</f>
        <v>Демонтаж фундаментов</v>
      </c>
      <c r="H149" s="3">
        <v>0</v>
      </c>
      <c r="I149" s="3"/>
      <c r="J149" s="3"/>
      <c r="K149" s="3"/>
      <c r="L149" s="3"/>
      <c r="M149" s="3"/>
      <c r="N149" s="3"/>
      <c r="O149" s="3">
        <f t="shared" ref="O149:T149" si="163">ROUND(AB149,2)</f>
        <v>41023</v>
      </c>
      <c r="P149" s="3">
        <f t="shared" si="163"/>
        <v>0</v>
      </c>
      <c r="Q149" s="3">
        <f t="shared" si="163"/>
        <v>35718.57</v>
      </c>
      <c r="R149" s="3">
        <f t="shared" si="163"/>
        <v>2259.37</v>
      </c>
      <c r="S149" s="3">
        <f t="shared" si="163"/>
        <v>5304.43</v>
      </c>
      <c r="T149" s="3">
        <f t="shared" si="163"/>
        <v>0</v>
      </c>
      <c r="U149" s="3">
        <f>AH149</f>
        <v>586.0758780000001</v>
      </c>
      <c r="V149" s="3">
        <f>AI149</f>
        <v>156.46977600000002</v>
      </c>
      <c r="W149" s="3">
        <f>ROUND(AJ149,2)</f>
        <v>0</v>
      </c>
      <c r="X149" s="3">
        <f>ROUND(AK149,2)</f>
        <v>7659.25</v>
      </c>
      <c r="Y149" s="3">
        <f>ROUND(AL149,2)</f>
        <v>4461.7</v>
      </c>
      <c r="Z149" s="3"/>
      <c r="AA149" s="3"/>
      <c r="AB149" s="3">
        <f>ROUND(SUMIF(AA134:AA147,"=64844037",O134:O147),2)</f>
        <v>41023</v>
      </c>
      <c r="AC149" s="3">
        <f>ROUND(SUMIF(AA134:AA147,"=64844037",P134:P147),2)</f>
        <v>0</v>
      </c>
      <c r="AD149" s="3">
        <f>ROUND(SUMIF(AA134:AA147,"=64844037",Q134:Q147),2)</f>
        <v>35718.57</v>
      </c>
      <c r="AE149" s="3">
        <f>ROUND(SUMIF(AA134:AA147,"=64844037",R134:R147),2)</f>
        <v>2259.37</v>
      </c>
      <c r="AF149" s="3">
        <f>ROUND(SUMIF(AA134:AA147,"=64844037",S134:S147),2)</f>
        <v>5304.43</v>
      </c>
      <c r="AG149" s="3">
        <f>ROUND(SUMIF(AA134:AA147,"=64844037",T134:T147),2)</f>
        <v>0</v>
      </c>
      <c r="AH149" s="3">
        <f>SUMIF(AA134:AA147,"=64844037",U134:U147)</f>
        <v>586.0758780000001</v>
      </c>
      <c r="AI149" s="3">
        <f>SUMIF(AA134:AA147,"=64844037",V134:V147)</f>
        <v>156.46977600000002</v>
      </c>
      <c r="AJ149" s="3">
        <f>ROUND(SUMIF(AA134:AA147,"=64844037",W134:W147),2)</f>
        <v>0</v>
      </c>
      <c r="AK149" s="3">
        <f>ROUND(SUMIF(AA134:AA147,"=64844037",X134:X147),2)</f>
        <v>7659.25</v>
      </c>
      <c r="AL149" s="3">
        <f>ROUND(SUMIF(AA134:AA147,"=64844037",Y134:Y147),2)</f>
        <v>4461.7</v>
      </c>
      <c r="AM149" s="3"/>
      <c r="AN149" s="3"/>
      <c r="AO149" s="3">
        <f t="shared" ref="AO149:BD149" si="164">ROUND(BX149,2)</f>
        <v>0</v>
      </c>
      <c r="AP149" s="3">
        <f t="shared" si="164"/>
        <v>0</v>
      </c>
      <c r="AQ149" s="3">
        <f t="shared" si="164"/>
        <v>0</v>
      </c>
      <c r="AR149" s="3">
        <f t="shared" si="164"/>
        <v>53143.95</v>
      </c>
      <c r="AS149" s="3">
        <f t="shared" si="164"/>
        <v>53143.95</v>
      </c>
      <c r="AT149" s="3">
        <f t="shared" si="164"/>
        <v>0</v>
      </c>
      <c r="AU149" s="3">
        <f t="shared" si="164"/>
        <v>0</v>
      </c>
      <c r="AV149" s="3">
        <f t="shared" si="164"/>
        <v>0</v>
      </c>
      <c r="AW149" s="3">
        <f t="shared" si="164"/>
        <v>0</v>
      </c>
      <c r="AX149" s="3">
        <f t="shared" si="164"/>
        <v>0</v>
      </c>
      <c r="AY149" s="3">
        <f t="shared" si="164"/>
        <v>0</v>
      </c>
      <c r="AZ149" s="3">
        <f t="shared" si="164"/>
        <v>0</v>
      </c>
      <c r="BA149" s="3">
        <f t="shared" si="164"/>
        <v>0</v>
      </c>
      <c r="BB149" s="3">
        <f t="shared" si="164"/>
        <v>0</v>
      </c>
      <c r="BC149" s="3">
        <f t="shared" si="164"/>
        <v>0</v>
      </c>
      <c r="BD149" s="3">
        <f t="shared" si="164"/>
        <v>2861.02</v>
      </c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>
        <f>ROUND(SUMIF(AA134:AA147,"=64844037",FQ134:FQ147),2)</f>
        <v>0</v>
      </c>
      <c r="BY149" s="3">
        <f>ROUND(SUMIF(AA134:AA147,"=64844037",FR134:FR147),2)</f>
        <v>0</v>
      </c>
      <c r="BZ149" s="3">
        <f>ROUND(SUMIF(AA134:AA147,"=64844037",GL134:GL147),2)</f>
        <v>0</v>
      </c>
      <c r="CA149" s="3">
        <f>ROUND(SUMIF(AA134:AA147,"=64844037",GM134:GM147),2)</f>
        <v>53143.95</v>
      </c>
      <c r="CB149" s="3">
        <f>ROUND(SUMIF(AA134:AA147,"=64844037",GN134:GN147),2)</f>
        <v>53143.95</v>
      </c>
      <c r="CC149" s="3">
        <f>ROUND(SUMIF(AA134:AA147,"=64844037",GO134:GO147),2)</f>
        <v>0</v>
      </c>
      <c r="CD149" s="3">
        <f>ROUND(SUMIF(AA134:AA147,"=64844037",GP134:GP147),2)</f>
        <v>0</v>
      </c>
      <c r="CE149" s="3">
        <f>AC149-BX149</f>
        <v>0</v>
      </c>
      <c r="CF149" s="3">
        <f>AC149-BY149</f>
        <v>0</v>
      </c>
      <c r="CG149" s="3">
        <f>BX149-BZ149</f>
        <v>0</v>
      </c>
      <c r="CH149" s="3">
        <f>AC149-BX149-BY149+BZ149</f>
        <v>0</v>
      </c>
      <c r="CI149" s="3">
        <f>BY149-BZ149</f>
        <v>0</v>
      </c>
      <c r="CJ149" s="3">
        <f>ROUND(SUMIF(AA134:AA147,"=64844037",GX134:GX147),2)</f>
        <v>0</v>
      </c>
      <c r="CK149" s="3">
        <f>ROUND(SUMIF(AA134:AA147,"=64844037",GY134:GY147),2)</f>
        <v>0</v>
      </c>
      <c r="CL149" s="3">
        <f>ROUND(SUMIF(AA134:AA147,"=64844037",GZ134:GZ147),2)</f>
        <v>0</v>
      </c>
      <c r="CM149" s="3">
        <f>ROUND(SUMIF(AA134:AA147,"=64844037",HD134:HD147),2)</f>
        <v>2861.02</v>
      </c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4">
        <f t="shared" ref="DG149:DL149" si="165">ROUND(DT149,2)</f>
        <v>691906.71</v>
      </c>
      <c r="DH149" s="4">
        <f t="shared" si="165"/>
        <v>0</v>
      </c>
      <c r="DI149" s="4">
        <f t="shared" si="165"/>
        <v>421816.4</v>
      </c>
      <c r="DJ149" s="4">
        <f t="shared" si="165"/>
        <v>110889.59</v>
      </c>
      <c r="DK149" s="4">
        <f t="shared" si="165"/>
        <v>270090.31</v>
      </c>
      <c r="DL149" s="4">
        <f t="shared" si="165"/>
        <v>0</v>
      </c>
      <c r="DM149" s="4">
        <f>DZ149</f>
        <v>586.0758780000001</v>
      </c>
      <c r="DN149" s="4">
        <f>EA149</f>
        <v>156.46977600000002</v>
      </c>
      <c r="DO149" s="4">
        <f>ROUND(EB149,2)</f>
        <v>0</v>
      </c>
      <c r="DP149" s="4">
        <f>ROUND(EC149,2)</f>
        <v>390085.65</v>
      </c>
      <c r="DQ149" s="4">
        <f>ROUND(ED149,2)</f>
        <v>227234.35</v>
      </c>
      <c r="DR149" s="4"/>
      <c r="DS149" s="4"/>
      <c r="DT149" s="4">
        <f>ROUND(SUMIF(AA134:AA147,"=64844035",O134:O147),2)</f>
        <v>691906.71</v>
      </c>
      <c r="DU149" s="4">
        <f>ROUND(SUMIF(AA134:AA147,"=64844035",P134:P147),2)</f>
        <v>0</v>
      </c>
      <c r="DV149" s="4">
        <f>ROUND(SUMIF(AA134:AA147,"=64844035",Q134:Q147),2)</f>
        <v>421816.4</v>
      </c>
      <c r="DW149" s="4">
        <f>ROUND(SUMIF(AA134:AA147,"=64844035",R134:R147),2)</f>
        <v>110889.59</v>
      </c>
      <c r="DX149" s="4">
        <f>ROUND(SUMIF(AA134:AA147,"=64844035",S134:S147),2)</f>
        <v>270090.31</v>
      </c>
      <c r="DY149" s="4">
        <f>ROUND(SUMIF(AA134:AA147,"=64844035",T134:T147),2)</f>
        <v>0</v>
      </c>
      <c r="DZ149" s="4">
        <f>SUMIF(AA134:AA147,"=64844035",U134:U147)</f>
        <v>586.0758780000001</v>
      </c>
      <c r="EA149" s="4">
        <f>SUMIF(AA134:AA147,"=64844035",V134:V147)</f>
        <v>156.46977600000002</v>
      </c>
      <c r="EB149" s="4">
        <f>ROUND(SUMIF(AA134:AA147,"=64844035",W134:W147),2)</f>
        <v>0</v>
      </c>
      <c r="EC149" s="4">
        <f>ROUND(SUMIF(AA134:AA147,"=64844035",X134:X147),2)</f>
        <v>390085.65</v>
      </c>
      <c r="ED149" s="4">
        <f>ROUND(SUMIF(AA134:AA147,"=64844035",Y134:Y147),2)</f>
        <v>227234.35</v>
      </c>
      <c r="EE149" s="4"/>
      <c r="EF149" s="4"/>
      <c r="EG149" s="4">
        <f t="shared" ref="EG149:EV149" si="166">ROUND(FP149,2)</f>
        <v>0</v>
      </c>
      <c r="EH149" s="4">
        <f t="shared" si="166"/>
        <v>0</v>
      </c>
      <c r="EI149" s="4">
        <f t="shared" si="166"/>
        <v>0</v>
      </c>
      <c r="EJ149" s="4">
        <f t="shared" si="166"/>
        <v>1309226.71</v>
      </c>
      <c r="EK149" s="4">
        <f t="shared" si="166"/>
        <v>1309226.71</v>
      </c>
      <c r="EL149" s="4">
        <f t="shared" si="166"/>
        <v>0</v>
      </c>
      <c r="EM149" s="4">
        <f t="shared" si="166"/>
        <v>0</v>
      </c>
      <c r="EN149" s="4">
        <f t="shared" si="166"/>
        <v>0</v>
      </c>
      <c r="EO149" s="4">
        <f t="shared" si="166"/>
        <v>0</v>
      </c>
      <c r="EP149" s="4">
        <f t="shared" si="166"/>
        <v>0</v>
      </c>
      <c r="EQ149" s="4">
        <f t="shared" si="166"/>
        <v>0</v>
      </c>
      <c r="ER149" s="4">
        <f t="shared" si="166"/>
        <v>0</v>
      </c>
      <c r="ES149" s="4">
        <f t="shared" si="166"/>
        <v>0</v>
      </c>
      <c r="ET149" s="4">
        <f t="shared" si="166"/>
        <v>0</v>
      </c>
      <c r="EU149" s="4">
        <f t="shared" si="166"/>
        <v>0</v>
      </c>
      <c r="EV149" s="4">
        <f t="shared" si="166"/>
        <v>58539.35</v>
      </c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>
        <f>ROUND(SUMIF(AA134:AA147,"=64844035",FQ134:FQ147),2)</f>
        <v>0</v>
      </c>
      <c r="FQ149" s="4">
        <f>ROUND(SUMIF(AA134:AA147,"=64844035",FR134:FR147),2)</f>
        <v>0</v>
      </c>
      <c r="FR149" s="4">
        <f>ROUND(SUMIF(AA134:AA147,"=64844035",GL134:GL147),2)</f>
        <v>0</v>
      </c>
      <c r="FS149" s="4">
        <f>ROUND(SUMIF(AA134:AA147,"=64844035",GM134:GM147),2)</f>
        <v>1309226.71</v>
      </c>
      <c r="FT149" s="4">
        <f>ROUND(SUMIF(AA134:AA147,"=64844035",GN134:GN147),2)</f>
        <v>1309226.71</v>
      </c>
      <c r="FU149" s="4">
        <f>ROUND(SUMIF(AA134:AA147,"=64844035",GO134:GO147),2)</f>
        <v>0</v>
      </c>
      <c r="FV149" s="4">
        <f>ROUND(SUMIF(AA134:AA147,"=64844035",GP134:GP147),2)</f>
        <v>0</v>
      </c>
      <c r="FW149" s="4">
        <f>DU149-FP149</f>
        <v>0</v>
      </c>
      <c r="FX149" s="4">
        <f>DU149-FQ149</f>
        <v>0</v>
      </c>
      <c r="FY149" s="4">
        <f>FP149-FR149</f>
        <v>0</v>
      </c>
      <c r="FZ149" s="4">
        <f>DU149-FP149-FQ149+FR149</f>
        <v>0</v>
      </c>
      <c r="GA149" s="4">
        <f>FQ149-FR149</f>
        <v>0</v>
      </c>
      <c r="GB149" s="4">
        <f>ROUND(SUMIF(AA134:AA147,"=64844035",GX134:GX147),2)</f>
        <v>0</v>
      </c>
      <c r="GC149" s="4">
        <f>ROUND(SUMIF(AA134:AA147,"=64844035",GY134:GY147),2)</f>
        <v>0</v>
      </c>
      <c r="GD149" s="4">
        <f>ROUND(SUMIF(AA134:AA147,"=64844035",GZ134:GZ147),2)</f>
        <v>0</v>
      </c>
      <c r="GE149" s="4">
        <f>ROUND(SUMIF(AA134:AA147,"=64844035",HD134:HD147),2)</f>
        <v>58539.35</v>
      </c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201</v>
      </c>
      <c r="F151" s="5">
        <f>ROUND(Source!O149,O151)</f>
        <v>41023</v>
      </c>
      <c r="G151" s="5" t="s">
        <v>76</v>
      </c>
      <c r="H151" s="5" t="s">
        <v>77</v>
      </c>
      <c r="I151" s="5"/>
      <c r="J151" s="5"/>
      <c r="K151" s="5">
        <v>201</v>
      </c>
      <c r="L151" s="5">
        <v>1</v>
      </c>
      <c r="M151" s="5">
        <v>3</v>
      </c>
      <c r="N151" s="5" t="s">
        <v>3</v>
      </c>
      <c r="O151" s="5">
        <v>2</v>
      </c>
      <c r="P151" s="5">
        <f>ROUND(Source!DG149,O151)</f>
        <v>691906.71</v>
      </c>
      <c r="Q151" s="5"/>
      <c r="R151" s="5"/>
      <c r="S151" s="5"/>
      <c r="T151" s="5"/>
      <c r="U151" s="5"/>
      <c r="V151" s="5"/>
      <c r="W151" s="5">
        <v>38666.85</v>
      </c>
      <c r="X151" s="5">
        <v>1</v>
      </c>
      <c r="Y151" s="5">
        <v>38666.85</v>
      </c>
      <c r="Z151" s="5">
        <v>663640.07999999996</v>
      </c>
      <c r="AA151" s="5">
        <v>1</v>
      </c>
      <c r="AB151" s="5">
        <v>663640.07999999996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202</v>
      </c>
      <c r="F152" s="5">
        <f>ROUND(Source!P149,O152)</f>
        <v>0</v>
      </c>
      <c r="G152" s="5" t="s">
        <v>78</v>
      </c>
      <c r="H152" s="5" t="s">
        <v>79</v>
      </c>
      <c r="I152" s="5"/>
      <c r="J152" s="5"/>
      <c r="K152" s="5">
        <v>202</v>
      </c>
      <c r="L152" s="5">
        <v>2</v>
      </c>
      <c r="M152" s="5">
        <v>3</v>
      </c>
      <c r="N152" s="5" t="s">
        <v>3</v>
      </c>
      <c r="O152" s="5">
        <v>2</v>
      </c>
      <c r="P152" s="5">
        <f>ROUND(Source!DH149,O152)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222</v>
      </c>
      <c r="F153" s="5">
        <f>ROUND(Source!AO149,O153)</f>
        <v>0</v>
      </c>
      <c r="G153" s="5" t="s">
        <v>80</v>
      </c>
      <c r="H153" s="5" t="s">
        <v>81</v>
      </c>
      <c r="I153" s="5"/>
      <c r="J153" s="5"/>
      <c r="K153" s="5">
        <v>222</v>
      </c>
      <c r="L153" s="5">
        <v>3</v>
      </c>
      <c r="M153" s="5">
        <v>3</v>
      </c>
      <c r="N153" s="5" t="s">
        <v>3</v>
      </c>
      <c r="O153" s="5">
        <v>2</v>
      </c>
      <c r="P153" s="5">
        <f>ROUND(Source!EG149,O153)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225</v>
      </c>
      <c r="F154" s="5">
        <f>ROUND(Source!AV149,O154)</f>
        <v>0</v>
      </c>
      <c r="G154" s="5" t="s">
        <v>82</v>
      </c>
      <c r="H154" s="5" t="s">
        <v>83</v>
      </c>
      <c r="I154" s="5"/>
      <c r="J154" s="5"/>
      <c r="K154" s="5">
        <v>225</v>
      </c>
      <c r="L154" s="5">
        <v>4</v>
      </c>
      <c r="M154" s="5">
        <v>3</v>
      </c>
      <c r="N154" s="5" t="s">
        <v>3</v>
      </c>
      <c r="O154" s="5">
        <v>2</v>
      </c>
      <c r="P154" s="5">
        <f>ROUND(Source!EN149,O154)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226</v>
      </c>
      <c r="F155" s="5">
        <f>ROUND(Source!AW149,O155)</f>
        <v>0</v>
      </c>
      <c r="G155" s="5" t="s">
        <v>84</v>
      </c>
      <c r="H155" s="5" t="s">
        <v>85</v>
      </c>
      <c r="I155" s="5"/>
      <c r="J155" s="5"/>
      <c r="K155" s="5">
        <v>226</v>
      </c>
      <c r="L155" s="5">
        <v>5</v>
      </c>
      <c r="M155" s="5">
        <v>3</v>
      </c>
      <c r="N155" s="5" t="s">
        <v>3</v>
      </c>
      <c r="O155" s="5">
        <v>2</v>
      </c>
      <c r="P155" s="5">
        <f>ROUND(Source!EO149,O155)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227</v>
      </c>
      <c r="F156" s="5">
        <f>ROUND(Source!AX149,O156)</f>
        <v>0</v>
      </c>
      <c r="G156" s="5" t="s">
        <v>86</v>
      </c>
      <c r="H156" s="5" t="s">
        <v>87</v>
      </c>
      <c r="I156" s="5"/>
      <c r="J156" s="5"/>
      <c r="K156" s="5">
        <v>227</v>
      </c>
      <c r="L156" s="5">
        <v>6</v>
      </c>
      <c r="M156" s="5">
        <v>3</v>
      </c>
      <c r="N156" s="5" t="s">
        <v>3</v>
      </c>
      <c r="O156" s="5">
        <v>2</v>
      </c>
      <c r="P156" s="5">
        <f>ROUND(Source!EP149,O156)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228</v>
      </c>
      <c r="F157" s="5">
        <f>ROUND(Source!AY149,O157)</f>
        <v>0</v>
      </c>
      <c r="G157" s="5" t="s">
        <v>88</v>
      </c>
      <c r="H157" s="5" t="s">
        <v>89</v>
      </c>
      <c r="I157" s="5"/>
      <c r="J157" s="5"/>
      <c r="K157" s="5">
        <v>228</v>
      </c>
      <c r="L157" s="5">
        <v>7</v>
      </c>
      <c r="M157" s="5">
        <v>3</v>
      </c>
      <c r="N157" s="5" t="s">
        <v>3</v>
      </c>
      <c r="O157" s="5">
        <v>2</v>
      </c>
      <c r="P157" s="5">
        <f>ROUND(Source!EQ149,O157)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216</v>
      </c>
      <c r="F158" s="5">
        <f>ROUND(Source!AP149,O158)</f>
        <v>0</v>
      </c>
      <c r="G158" s="5" t="s">
        <v>90</v>
      </c>
      <c r="H158" s="5" t="s">
        <v>91</v>
      </c>
      <c r="I158" s="5"/>
      <c r="J158" s="5"/>
      <c r="K158" s="5">
        <v>216</v>
      </c>
      <c r="L158" s="5">
        <v>8</v>
      </c>
      <c r="M158" s="5">
        <v>3</v>
      </c>
      <c r="N158" s="5" t="s">
        <v>3</v>
      </c>
      <c r="O158" s="5">
        <v>2</v>
      </c>
      <c r="P158" s="5">
        <f>ROUND(Source!EH149,O158)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223</v>
      </c>
      <c r="F159" s="5">
        <f>ROUND(Source!AQ149,O159)</f>
        <v>0</v>
      </c>
      <c r="G159" s="5" t="s">
        <v>92</v>
      </c>
      <c r="H159" s="5" t="s">
        <v>93</v>
      </c>
      <c r="I159" s="5"/>
      <c r="J159" s="5"/>
      <c r="K159" s="5">
        <v>223</v>
      </c>
      <c r="L159" s="5">
        <v>9</v>
      </c>
      <c r="M159" s="5">
        <v>3</v>
      </c>
      <c r="N159" s="5" t="s">
        <v>3</v>
      </c>
      <c r="O159" s="5">
        <v>2</v>
      </c>
      <c r="P159" s="5">
        <f>ROUND(Source!EI149,O159)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229</v>
      </c>
      <c r="F160" s="5">
        <f>ROUND(Source!AZ149,O160)</f>
        <v>0</v>
      </c>
      <c r="G160" s="5" t="s">
        <v>94</v>
      </c>
      <c r="H160" s="5" t="s">
        <v>95</v>
      </c>
      <c r="I160" s="5"/>
      <c r="J160" s="5"/>
      <c r="K160" s="5">
        <v>229</v>
      </c>
      <c r="L160" s="5">
        <v>10</v>
      </c>
      <c r="M160" s="5">
        <v>3</v>
      </c>
      <c r="N160" s="5" t="s">
        <v>3</v>
      </c>
      <c r="O160" s="5">
        <v>2</v>
      </c>
      <c r="P160" s="5">
        <f>ROUND(Source!ER149,O160)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203</v>
      </c>
      <c r="F161" s="5">
        <f>ROUND(Source!Q149,O161)</f>
        <v>35718.57</v>
      </c>
      <c r="G161" s="5" t="s">
        <v>96</v>
      </c>
      <c r="H161" s="5" t="s">
        <v>97</v>
      </c>
      <c r="I161" s="5"/>
      <c r="J161" s="5"/>
      <c r="K161" s="5">
        <v>203</v>
      </c>
      <c r="L161" s="5">
        <v>11</v>
      </c>
      <c r="M161" s="5">
        <v>3</v>
      </c>
      <c r="N161" s="5" t="s">
        <v>3</v>
      </c>
      <c r="O161" s="5">
        <v>2</v>
      </c>
      <c r="P161" s="5">
        <f>ROUND(Source!DI149,O161)</f>
        <v>421816.4</v>
      </c>
      <c r="Q161" s="5"/>
      <c r="R161" s="5"/>
      <c r="S161" s="5"/>
      <c r="T161" s="5"/>
      <c r="U161" s="5"/>
      <c r="V161" s="5"/>
      <c r="W161" s="5">
        <v>30676.82</v>
      </c>
      <c r="X161" s="5">
        <v>1</v>
      </c>
      <c r="Y161" s="5">
        <v>30676.82</v>
      </c>
      <c r="Z161" s="5">
        <v>343880.07</v>
      </c>
      <c r="AA161" s="5">
        <v>1</v>
      </c>
      <c r="AB161" s="5">
        <v>343880.07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231</v>
      </c>
      <c r="F162" s="5">
        <f>ROUND(Source!BB149,O162)</f>
        <v>0</v>
      </c>
      <c r="G162" s="5" t="s">
        <v>98</v>
      </c>
      <c r="H162" s="5" t="s">
        <v>99</v>
      </c>
      <c r="I162" s="5"/>
      <c r="J162" s="5"/>
      <c r="K162" s="5">
        <v>231</v>
      </c>
      <c r="L162" s="5">
        <v>12</v>
      </c>
      <c r="M162" s="5">
        <v>3</v>
      </c>
      <c r="N162" s="5" t="s">
        <v>3</v>
      </c>
      <c r="O162" s="5">
        <v>2</v>
      </c>
      <c r="P162" s="5">
        <f>ROUND(Source!ET149,O162)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204</v>
      </c>
      <c r="F163" s="5">
        <f>ROUND(Source!R149,O163)</f>
        <v>2259.37</v>
      </c>
      <c r="G163" s="5" t="s">
        <v>100</v>
      </c>
      <c r="H163" s="5" t="s">
        <v>101</v>
      </c>
      <c r="I163" s="5"/>
      <c r="J163" s="5"/>
      <c r="K163" s="5">
        <v>204</v>
      </c>
      <c r="L163" s="5">
        <v>13</v>
      </c>
      <c r="M163" s="5">
        <v>3</v>
      </c>
      <c r="N163" s="5" t="s">
        <v>3</v>
      </c>
      <c r="O163" s="5">
        <v>2</v>
      </c>
      <c r="P163" s="5">
        <f>ROUND(Source!DJ149,O163)</f>
        <v>110889.59</v>
      </c>
      <c r="Q163" s="5"/>
      <c r="R163" s="5"/>
      <c r="S163" s="5"/>
      <c r="T163" s="5"/>
      <c r="U163" s="5"/>
      <c r="V163" s="5"/>
      <c r="W163" s="5">
        <v>1979.85</v>
      </c>
      <c r="X163" s="5">
        <v>1</v>
      </c>
      <c r="Y163" s="5">
        <v>1979.85</v>
      </c>
      <c r="Z163" s="5">
        <v>100833.88</v>
      </c>
      <c r="AA163" s="5">
        <v>1</v>
      </c>
      <c r="AB163" s="5">
        <v>100833.88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205</v>
      </c>
      <c r="F164" s="5">
        <f>ROUND(Source!S149,O164)</f>
        <v>5304.43</v>
      </c>
      <c r="G164" s="5" t="s">
        <v>102</v>
      </c>
      <c r="H164" s="5" t="s">
        <v>103</v>
      </c>
      <c r="I164" s="5"/>
      <c r="J164" s="5"/>
      <c r="K164" s="5">
        <v>205</v>
      </c>
      <c r="L164" s="5">
        <v>14</v>
      </c>
      <c r="M164" s="5">
        <v>3</v>
      </c>
      <c r="N164" s="5" t="s">
        <v>3</v>
      </c>
      <c r="O164" s="5">
        <v>2</v>
      </c>
      <c r="P164" s="5">
        <f>ROUND(Source!DK149,O164)</f>
        <v>270090.31</v>
      </c>
      <c r="Q164" s="5"/>
      <c r="R164" s="5"/>
      <c r="S164" s="5"/>
      <c r="T164" s="5"/>
      <c r="U164" s="5"/>
      <c r="V164" s="5"/>
      <c r="W164" s="5">
        <v>5129.01</v>
      </c>
      <c r="X164" s="5">
        <v>1</v>
      </c>
      <c r="Y164" s="5">
        <v>5129.01</v>
      </c>
      <c r="Z164" s="5">
        <v>261220.66</v>
      </c>
      <c r="AA164" s="5">
        <v>1</v>
      </c>
      <c r="AB164" s="5">
        <v>261220.66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232</v>
      </c>
      <c r="F165" s="5">
        <f>ROUND(Source!BC149,O165)</f>
        <v>0</v>
      </c>
      <c r="G165" s="5" t="s">
        <v>104</v>
      </c>
      <c r="H165" s="5" t="s">
        <v>105</v>
      </c>
      <c r="I165" s="5"/>
      <c r="J165" s="5"/>
      <c r="K165" s="5">
        <v>232</v>
      </c>
      <c r="L165" s="5">
        <v>15</v>
      </c>
      <c r="M165" s="5">
        <v>3</v>
      </c>
      <c r="N165" s="5" t="s">
        <v>3</v>
      </c>
      <c r="O165" s="5">
        <v>2</v>
      </c>
      <c r="P165" s="5">
        <f>ROUND(Source!EU149,O165)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214</v>
      </c>
      <c r="F166" s="5">
        <f>ROUND(Source!AS149,O166)</f>
        <v>53143.95</v>
      </c>
      <c r="G166" s="5" t="s">
        <v>106</v>
      </c>
      <c r="H166" s="5" t="s">
        <v>107</v>
      </c>
      <c r="I166" s="5"/>
      <c r="J166" s="5"/>
      <c r="K166" s="5">
        <v>214</v>
      </c>
      <c r="L166" s="5">
        <v>16</v>
      </c>
      <c r="M166" s="5">
        <v>3</v>
      </c>
      <c r="N166" s="5" t="s">
        <v>3</v>
      </c>
      <c r="O166" s="5">
        <v>2</v>
      </c>
      <c r="P166" s="5">
        <f>ROUND(Source!EK149,O166)</f>
        <v>1309226.71</v>
      </c>
      <c r="Q166" s="5"/>
      <c r="R166" s="5"/>
      <c r="S166" s="5"/>
      <c r="T166" s="5"/>
      <c r="U166" s="5"/>
      <c r="V166" s="5"/>
      <c r="W166" s="5">
        <v>50254.3</v>
      </c>
      <c r="X166" s="5">
        <v>1</v>
      </c>
      <c r="Y166" s="5">
        <v>50254.3</v>
      </c>
      <c r="Z166" s="5">
        <v>1253788.98</v>
      </c>
      <c r="AA166" s="5">
        <v>1</v>
      </c>
      <c r="AB166" s="5">
        <v>1253788.98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215</v>
      </c>
      <c r="F167" s="5">
        <f>ROUND(Source!AT149,O167)</f>
        <v>0</v>
      </c>
      <c r="G167" s="5" t="s">
        <v>108</v>
      </c>
      <c r="H167" s="5" t="s">
        <v>109</v>
      </c>
      <c r="I167" s="5"/>
      <c r="J167" s="5"/>
      <c r="K167" s="5">
        <v>215</v>
      </c>
      <c r="L167" s="5">
        <v>17</v>
      </c>
      <c r="M167" s="5">
        <v>3</v>
      </c>
      <c r="N167" s="5" t="s">
        <v>3</v>
      </c>
      <c r="O167" s="5">
        <v>2</v>
      </c>
      <c r="P167" s="5">
        <f>ROUND(Source!EL149,O167)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217</v>
      </c>
      <c r="F168" s="5">
        <f>ROUND(Source!AU149,O168)</f>
        <v>0</v>
      </c>
      <c r="G168" s="5" t="s">
        <v>110</v>
      </c>
      <c r="H168" s="5" t="s">
        <v>111</v>
      </c>
      <c r="I168" s="5"/>
      <c r="J168" s="5"/>
      <c r="K168" s="5">
        <v>217</v>
      </c>
      <c r="L168" s="5">
        <v>18</v>
      </c>
      <c r="M168" s="5">
        <v>3</v>
      </c>
      <c r="N168" s="5" t="s">
        <v>3</v>
      </c>
      <c r="O168" s="5">
        <v>2</v>
      </c>
      <c r="P168" s="5">
        <f>ROUND(Source!EM149,O168)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230</v>
      </c>
      <c r="F169" s="5">
        <f>ROUND(Source!BA149,O169)</f>
        <v>0</v>
      </c>
      <c r="G169" s="5" t="s">
        <v>112</v>
      </c>
      <c r="H169" s="5" t="s">
        <v>113</v>
      </c>
      <c r="I169" s="5"/>
      <c r="J169" s="5"/>
      <c r="K169" s="5">
        <v>230</v>
      </c>
      <c r="L169" s="5">
        <v>19</v>
      </c>
      <c r="M169" s="5">
        <v>3</v>
      </c>
      <c r="N169" s="5" t="s">
        <v>3</v>
      </c>
      <c r="O169" s="5">
        <v>2</v>
      </c>
      <c r="P169" s="5">
        <f>ROUND(Source!ES149,O169)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206</v>
      </c>
      <c r="F170" s="5">
        <f>ROUND(Source!T149,O170)</f>
        <v>0</v>
      </c>
      <c r="G170" s="5" t="s">
        <v>114</v>
      </c>
      <c r="H170" s="5" t="s">
        <v>115</v>
      </c>
      <c r="I170" s="5"/>
      <c r="J170" s="5"/>
      <c r="K170" s="5">
        <v>206</v>
      </c>
      <c r="L170" s="5">
        <v>20</v>
      </c>
      <c r="M170" s="5">
        <v>3</v>
      </c>
      <c r="N170" s="5" t="s">
        <v>3</v>
      </c>
      <c r="O170" s="5">
        <v>2</v>
      </c>
      <c r="P170" s="5">
        <f>ROUND(Source!DL149,O170)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207</v>
      </c>
      <c r="F171" s="5">
        <f>ROUND(Source!U149,O171)</f>
        <v>586.07587799999999</v>
      </c>
      <c r="G171" s="5" t="s">
        <v>116</v>
      </c>
      <c r="H171" s="5" t="s">
        <v>117</v>
      </c>
      <c r="I171" s="5"/>
      <c r="J171" s="5"/>
      <c r="K171" s="5">
        <v>207</v>
      </c>
      <c r="L171" s="5">
        <v>21</v>
      </c>
      <c r="M171" s="5">
        <v>3</v>
      </c>
      <c r="N171" s="5" t="s">
        <v>3</v>
      </c>
      <c r="O171" s="5">
        <v>7</v>
      </c>
      <c r="P171" s="5">
        <f>ROUND(Source!DM149,O171)</f>
        <v>586.07587799999999</v>
      </c>
      <c r="Q171" s="5"/>
      <c r="R171" s="5"/>
      <c r="S171" s="5"/>
      <c r="T171" s="5"/>
      <c r="U171" s="5"/>
      <c r="V171" s="5"/>
      <c r="W171" s="5">
        <v>565.66387799999995</v>
      </c>
      <c r="X171" s="5">
        <v>1</v>
      </c>
      <c r="Y171" s="5">
        <v>565.66387799999995</v>
      </c>
      <c r="Z171" s="5">
        <v>565.66387799999995</v>
      </c>
      <c r="AA171" s="5">
        <v>1</v>
      </c>
      <c r="AB171" s="5">
        <v>565.66387799999995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208</v>
      </c>
      <c r="F172" s="5">
        <f>ROUND(Source!V149,O172)</f>
        <v>156.469776</v>
      </c>
      <c r="G172" s="5" t="s">
        <v>118</v>
      </c>
      <c r="H172" s="5" t="s">
        <v>119</v>
      </c>
      <c r="I172" s="5"/>
      <c r="J172" s="5"/>
      <c r="K172" s="5">
        <v>208</v>
      </c>
      <c r="L172" s="5">
        <v>22</v>
      </c>
      <c r="M172" s="5">
        <v>3</v>
      </c>
      <c r="N172" s="5" t="s">
        <v>3</v>
      </c>
      <c r="O172" s="5">
        <v>7</v>
      </c>
      <c r="P172" s="5">
        <f>ROUND(Source!DN149,O172)</f>
        <v>156.469776</v>
      </c>
      <c r="Q172" s="5"/>
      <c r="R172" s="5"/>
      <c r="S172" s="5"/>
      <c r="T172" s="5"/>
      <c r="U172" s="5"/>
      <c r="V172" s="5"/>
      <c r="W172" s="5">
        <v>141.09777600000001</v>
      </c>
      <c r="X172" s="5">
        <v>1</v>
      </c>
      <c r="Y172" s="5">
        <v>141.09777600000001</v>
      </c>
      <c r="Z172" s="5">
        <v>141.09777600000001</v>
      </c>
      <c r="AA172" s="5">
        <v>1</v>
      </c>
      <c r="AB172" s="5">
        <v>141.09777600000001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209</v>
      </c>
      <c r="F173" s="5">
        <f>ROUND(Source!W149,O173)</f>
        <v>0</v>
      </c>
      <c r="G173" s="5" t="s">
        <v>120</v>
      </c>
      <c r="H173" s="5" t="s">
        <v>121</v>
      </c>
      <c r="I173" s="5"/>
      <c r="J173" s="5"/>
      <c r="K173" s="5">
        <v>209</v>
      </c>
      <c r="L173" s="5">
        <v>23</v>
      </c>
      <c r="M173" s="5">
        <v>3</v>
      </c>
      <c r="N173" s="5" t="s">
        <v>3</v>
      </c>
      <c r="O173" s="5">
        <v>2</v>
      </c>
      <c r="P173" s="5">
        <f>ROUND(Source!DO149,O173)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233</v>
      </c>
      <c r="F174" s="5">
        <f>ROUND(Source!BD149,O174)</f>
        <v>2861.02</v>
      </c>
      <c r="G174" s="5" t="s">
        <v>122</v>
      </c>
      <c r="H174" s="5" t="s">
        <v>123</v>
      </c>
      <c r="I174" s="5"/>
      <c r="J174" s="5"/>
      <c r="K174" s="5">
        <v>233</v>
      </c>
      <c r="L174" s="5">
        <v>24</v>
      </c>
      <c r="M174" s="5">
        <v>3</v>
      </c>
      <c r="N174" s="5" t="s">
        <v>3</v>
      </c>
      <c r="O174" s="5">
        <v>2</v>
      </c>
      <c r="P174" s="5">
        <f>ROUND(Source!EV149,O174)</f>
        <v>58539.35</v>
      </c>
      <c r="Q174" s="5"/>
      <c r="R174" s="5"/>
      <c r="S174" s="5"/>
      <c r="T174" s="5"/>
      <c r="U174" s="5"/>
      <c r="V174" s="5"/>
      <c r="W174" s="5">
        <v>2861.02</v>
      </c>
      <c r="X174" s="5">
        <v>1</v>
      </c>
      <c r="Y174" s="5">
        <v>2861.02</v>
      </c>
      <c r="Z174" s="5">
        <v>58539.35</v>
      </c>
      <c r="AA174" s="5">
        <v>1</v>
      </c>
      <c r="AB174" s="5">
        <v>58539.35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210</v>
      </c>
      <c r="F175" s="5">
        <f>ROUND(Source!X149,O175)</f>
        <v>7659.25</v>
      </c>
      <c r="G175" s="5" t="s">
        <v>124</v>
      </c>
      <c r="H175" s="5" t="s">
        <v>125</v>
      </c>
      <c r="I175" s="5"/>
      <c r="J175" s="5"/>
      <c r="K175" s="5">
        <v>210</v>
      </c>
      <c r="L175" s="5">
        <v>25</v>
      </c>
      <c r="M175" s="5">
        <v>3</v>
      </c>
      <c r="N175" s="5" t="s">
        <v>3</v>
      </c>
      <c r="O175" s="5">
        <v>2</v>
      </c>
      <c r="P175" s="5">
        <f>ROUND(Source!DP149,O175)</f>
        <v>390085.65</v>
      </c>
      <c r="Q175" s="5"/>
      <c r="R175" s="5"/>
      <c r="S175" s="5"/>
      <c r="T175" s="5"/>
      <c r="U175" s="5"/>
      <c r="V175" s="5"/>
      <c r="W175" s="5">
        <v>7322.13</v>
      </c>
      <c r="X175" s="5">
        <v>1</v>
      </c>
      <c r="Y175" s="5">
        <v>7322.13</v>
      </c>
      <c r="Z175" s="5">
        <v>372916.18</v>
      </c>
      <c r="AA175" s="5">
        <v>1</v>
      </c>
      <c r="AB175" s="5">
        <v>372916.18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211</v>
      </c>
      <c r="F176" s="5">
        <f>ROUND(Source!Y149,O176)</f>
        <v>4461.7</v>
      </c>
      <c r="G176" s="5" t="s">
        <v>126</v>
      </c>
      <c r="H176" s="5" t="s">
        <v>127</v>
      </c>
      <c r="I176" s="5"/>
      <c r="J176" s="5"/>
      <c r="K176" s="5">
        <v>211</v>
      </c>
      <c r="L176" s="5">
        <v>26</v>
      </c>
      <c r="M176" s="5">
        <v>3</v>
      </c>
      <c r="N176" s="5" t="s">
        <v>3</v>
      </c>
      <c r="O176" s="5">
        <v>2</v>
      </c>
      <c r="P176" s="5">
        <f>ROUND(Source!DQ149,O176)</f>
        <v>227234.35</v>
      </c>
      <c r="Q176" s="5"/>
      <c r="R176" s="5"/>
      <c r="S176" s="5"/>
      <c r="T176" s="5"/>
      <c r="U176" s="5"/>
      <c r="V176" s="5"/>
      <c r="W176" s="5">
        <v>4265.32</v>
      </c>
      <c r="X176" s="5">
        <v>1</v>
      </c>
      <c r="Y176" s="5">
        <v>4265.32</v>
      </c>
      <c r="Z176" s="5">
        <v>217232.72</v>
      </c>
      <c r="AA176" s="5">
        <v>1</v>
      </c>
      <c r="AB176" s="5">
        <v>217232.72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224</v>
      </c>
      <c r="F177" s="5">
        <f>ROUND(Source!AR149,O177)</f>
        <v>53143.95</v>
      </c>
      <c r="G177" s="5" t="s">
        <v>128</v>
      </c>
      <c r="H177" s="5" t="s">
        <v>129</v>
      </c>
      <c r="I177" s="5"/>
      <c r="J177" s="5"/>
      <c r="K177" s="5">
        <v>224</v>
      </c>
      <c r="L177" s="5">
        <v>27</v>
      </c>
      <c r="M177" s="5">
        <v>3</v>
      </c>
      <c r="N177" s="5" t="s">
        <v>3</v>
      </c>
      <c r="O177" s="5">
        <v>2</v>
      </c>
      <c r="P177" s="5">
        <f>ROUND(Source!EJ149,O177)</f>
        <v>1309226.71</v>
      </c>
      <c r="Q177" s="5"/>
      <c r="R177" s="5"/>
      <c r="S177" s="5"/>
      <c r="T177" s="5"/>
      <c r="U177" s="5"/>
      <c r="V177" s="5"/>
      <c r="W177" s="5">
        <v>50254.3</v>
      </c>
      <c r="X177" s="5">
        <v>1</v>
      </c>
      <c r="Y177" s="5">
        <v>50254.3</v>
      </c>
      <c r="Z177" s="5">
        <v>1253788.98</v>
      </c>
      <c r="AA177" s="5">
        <v>1</v>
      </c>
      <c r="AB177" s="5">
        <v>1253788.98</v>
      </c>
    </row>
    <row r="179" spans="1:255" x14ac:dyDescent="0.2">
      <c r="A179" s="1">
        <v>4</v>
      </c>
      <c r="B179" s="1">
        <v>1</v>
      </c>
      <c r="C179" s="1"/>
      <c r="D179" s="1">
        <f>ROW(A194)</f>
        <v>194</v>
      </c>
      <c r="E179" s="1"/>
      <c r="F179" s="1" t="s">
        <v>18</v>
      </c>
      <c r="G179" s="1" t="s">
        <v>173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>
        <v>0</v>
      </c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16</v>
      </c>
      <c r="BE179" s="1" t="s">
        <v>16</v>
      </c>
      <c r="BF179" s="1" t="s">
        <v>16</v>
      </c>
      <c r="BG179" s="1" t="s">
        <v>3</v>
      </c>
      <c r="BH179" s="1" t="s">
        <v>16</v>
      </c>
      <c r="BI179" s="1" t="s">
        <v>16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16</v>
      </c>
      <c r="BO179" s="1" t="s">
        <v>423</v>
      </c>
      <c r="BP179" s="1" t="s">
        <v>17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55" x14ac:dyDescent="0.2">
      <c r="A181" s="3">
        <v>52</v>
      </c>
      <c r="B181" s="3">
        <f t="shared" ref="B181:G181" si="167">B194</f>
        <v>1</v>
      </c>
      <c r="C181" s="3">
        <f t="shared" si="167"/>
        <v>4</v>
      </c>
      <c r="D181" s="3">
        <f t="shared" si="167"/>
        <v>179</v>
      </c>
      <c r="E181" s="3">
        <f t="shared" si="167"/>
        <v>0</v>
      </c>
      <c r="F181" s="3" t="str">
        <f t="shared" si="167"/>
        <v>Новый раздел</v>
      </c>
      <c r="G181" s="3" t="str">
        <f t="shared" si="167"/>
        <v>Земляные работы</v>
      </c>
      <c r="H181" s="3"/>
      <c r="I181" s="3"/>
      <c r="J181" s="3"/>
      <c r="K181" s="3"/>
      <c r="L181" s="3"/>
      <c r="M181" s="3"/>
      <c r="N181" s="3"/>
      <c r="O181" s="3">
        <f t="shared" ref="O181:AT181" si="168">O194</f>
        <v>27208.02</v>
      </c>
      <c r="P181" s="3">
        <f t="shared" si="168"/>
        <v>0</v>
      </c>
      <c r="Q181" s="3">
        <f t="shared" si="168"/>
        <v>23542.43</v>
      </c>
      <c r="R181" s="3">
        <f t="shared" si="168"/>
        <v>2313.27</v>
      </c>
      <c r="S181" s="3">
        <f t="shared" si="168"/>
        <v>3665.59</v>
      </c>
      <c r="T181" s="3">
        <f t="shared" si="168"/>
        <v>0</v>
      </c>
      <c r="U181" s="3">
        <f t="shared" si="168"/>
        <v>469.95010459999997</v>
      </c>
      <c r="V181" s="3">
        <f t="shared" si="168"/>
        <v>171.34580659999997</v>
      </c>
      <c r="W181" s="3">
        <f t="shared" si="168"/>
        <v>0</v>
      </c>
      <c r="X181" s="3">
        <f t="shared" si="168"/>
        <v>5406.42</v>
      </c>
      <c r="Y181" s="3">
        <f t="shared" si="168"/>
        <v>2562.0300000000002</v>
      </c>
      <c r="Z181" s="3">
        <f t="shared" si="168"/>
        <v>0</v>
      </c>
      <c r="AA181" s="3">
        <f t="shared" si="168"/>
        <v>0</v>
      </c>
      <c r="AB181" s="3">
        <f t="shared" si="168"/>
        <v>27208.02</v>
      </c>
      <c r="AC181" s="3">
        <f t="shared" si="168"/>
        <v>0</v>
      </c>
      <c r="AD181" s="3">
        <f t="shared" si="168"/>
        <v>23542.43</v>
      </c>
      <c r="AE181" s="3">
        <f t="shared" si="168"/>
        <v>2313.27</v>
      </c>
      <c r="AF181" s="3">
        <f t="shared" si="168"/>
        <v>3665.59</v>
      </c>
      <c r="AG181" s="3">
        <f t="shared" si="168"/>
        <v>0</v>
      </c>
      <c r="AH181" s="3">
        <f t="shared" si="168"/>
        <v>469.95010459999997</v>
      </c>
      <c r="AI181" s="3">
        <f t="shared" si="168"/>
        <v>171.34580659999997</v>
      </c>
      <c r="AJ181" s="3">
        <f t="shared" si="168"/>
        <v>0</v>
      </c>
      <c r="AK181" s="3">
        <f t="shared" si="168"/>
        <v>5406.42</v>
      </c>
      <c r="AL181" s="3">
        <f t="shared" si="168"/>
        <v>2562.0300000000002</v>
      </c>
      <c r="AM181" s="3">
        <f t="shared" si="168"/>
        <v>0</v>
      </c>
      <c r="AN181" s="3">
        <f t="shared" si="168"/>
        <v>0</v>
      </c>
      <c r="AO181" s="3">
        <f t="shared" si="168"/>
        <v>0</v>
      </c>
      <c r="AP181" s="3">
        <f t="shared" si="168"/>
        <v>0</v>
      </c>
      <c r="AQ181" s="3">
        <f t="shared" si="168"/>
        <v>0</v>
      </c>
      <c r="AR181" s="3">
        <f t="shared" si="168"/>
        <v>35176.47</v>
      </c>
      <c r="AS181" s="3">
        <f t="shared" si="168"/>
        <v>35176.47</v>
      </c>
      <c r="AT181" s="3">
        <f t="shared" si="168"/>
        <v>0</v>
      </c>
      <c r="AU181" s="3">
        <f t="shared" ref="AU181:BZ181" si="169">AU194</f>
        <v>0</v>
      </c>
      <c r="AV181" s="3">
        <f t="shared" si="169"/>
        <v>0</v>
      </c>
      <c r="AW181" s="3">
        <f t="shared" si="169"/>
        <v>0</v>
      </c>
      <c r="AX181" s="3">
        <f t="shared" si="169"/>
        <v>0</v>
      </c>
      <c r="AY181" s="3">
        <f t="shared" si="169"/>
        <v>0</v>
      </c>
      <c r="AZ181" s="3">
        <f t="shared" si="169"/>
        <v>0</v>
      </c>
      <c r="BA181" s="3">
        <f t="shared" si="169"/>
        <v>0</v>
      </c>
      <c r="BB181" s="3">
        <f t="shared" si="169"/>
        <v>0</v>
      </c>
      <c r="BC181" s="3">
        <f t="shared" si="169"/>
        <v>0</v>
      </c>
      <c r="BD181" s="3">
        <f t="shared" si="169"/>
        <v>0</v>
      </c>
      <c r="BE181" s="3">
        <f t="shared" si="169"/>
        <v>0</v>
      </c>
      <c r="BF181" s="3">
        <f t="shared" si="169"/>
        <v>0</v>
      </c>
      <c r="BG181" s="3">
        <f t="shared" si="169"/>
        <v>0</v>
      </c>
      <c r="BH181" s="3">
        <f t="shared" si="169"/>
        <v>0</v>
      </c>
      <c r="BI181" s="3">
        <f t="shared" si="169"/>
        <v>0</v>
      </c>
      <c r="BJ181" s="3">
        <f t="shared" si="169"/>
        <v>0</v>
      </c>
      <c r="BK181" s="3">
        <f t="shared" si="169"/>
        <v>0</v>
      </c>
      <c r="BL181" s="3">
        <f t="shared" si="169"/>
        <v>0</v>
      </c>
      <c r="BM181" s="3">
        <f t="shared" si="169"/>
        <v>0</v>
      </c>
      <c r="BN181" s="3">
        <f t="shared" si="169"/>
        <v>0</v>
      </c>
      <c r="BO181" s="3">
        <f t="shared" si="169"/>
        <v>0</v>
      </c>
      <c r="BP181" s="3">
        <f t="shared" si="169"/>
        <v>0</v>
      </c>
      <c r="BQ181" s="3">
        <f t="shared" si="169"/>
        <v>0</v>
      </c>
      <c r="BR181" s="3">
        <f t="shared" si="169"/>
        <v>0</v>
      </c>
      <c r="BS181" s="3">
        <f t="shared" si="169"/>
        <v>0</v>
      </c>
      <c r="BT181" s="3">
        <f t="shared" si="169"/>
        <v>0</v>
      </c>
      <c r="BU181" s="3">
        <f t="shared" si="169"/>
        <v>0</v>
      </c>
      <c r="BV181" s="3">
        <f t="shared" si="169"/>
        <v>0</v>
      </c>
      <c r="BW181" s="3">
        <f t="shared" si="169"/>
        <v>0</v>
      </c>
      <c r="BX181" s="3">
        <f t="shared" si="169"/>
        <v>0</v>
      </c>
      <c r="BY181" s="3">
        <f t="shared" si="169"/>
        <v>0</v>
      </c>
      <c r="BZ181" s="3">
        <f t="shared" si="169"/>
        <v>0</v>
      </c>
      <c r="CA181" s="3">
        <f t="shared" ref="CA181:DF181" si="170">CA194</f>
        <v>35176.47</v>
      </c>
      <c r="CB181" s="3">
        <f t="shared" si="170"/>
        <v>35176.47</v>
      </c>
      <c r="CC181" s="3">
        <f t="shared" si="170"/>
        <v>0</v>
      </c>
      <c r="CD181" s="3">
        <f t="shared" si="170"/>
        <v>0</v>
      </c>
      <c r="CE181" s="3">
        <f t="shared" si="170"/>
        <v>0</v>
      </c>
      <c r="CF181" s="3">
        <f t="shared" si="170"/>
        <v>0</v>
      </c>
      <c r="CG181" s="3">
        <f t="shared" si="170"/>
        <v>0</v>
      </c>
      <c r="CH181" s="3">
        <f t="shared" si="170"/>
        <v>0</v>
      </c>
      <c r="CI181" s="3">
        <f t="shared" si="170"/>
        <v>0</v>
      </c>
      <c r="CJ181" s="3">
        <f t="shared" si="170"/>
        <v>0</v>
      </c>
      <c r="CK181" s="3">
        <f t="shared" si="170"/>
        <v>0</v>
      </c>
      <c r="CL181" s="3">
        <f t="shared" si="170"/>
        <v>0</v>
      </c>
      <c r="CM181" s="3">
        <f t="shared" si="170"/>
        <v>0</v>
      </c>
      <c r="CN181" s="3">
        <f t="shared" si="170"/>
        <v>0</v>
      </c>
      <c r="CO181" s="3">
        <f t="shared" si="170"/>
        <v>0</v>
      </c>
      <c r="CP181" s="3">
        <f t="shared" si="170"/>
        <v>0</v>
      </c>
      <c r="CQ181" s="3">
        <f t="shared" si="170"/>
        <v>0</v>
      </c>
      <c r="CR181" s="3">
        <f t="shared" si="170"/>
        <v>0</v>
      </c>
      <c r="CS181" s="3">
        <f t="shared" si="170"/>
        <v>0</v>
      </c>
      <c r="CT181" s="3">
        <f t="shared" si="170"/>
        <v>0</v>
      </c>
      <c r="CU181" s="3">
        <f t="shared" si="170"/>
        <v>0</v>
      </c>
      <c r="CV181" s="3">
        <f t="shared" si="170"/>
        <v>0</v>
      </c>
      <c r="CW181" s="3">
        <f t="shared" si="170"/>
        <v>0</v>
      </c>
      <c r="CX181" s="3">
        <f t="shared" si="170"/>
        <v>0</v>
      </c>
      <c r="CY181" s="3">
        <f t="shared" si="170"/>
        <v>0</v>
      </c>
      <c r="CZ181" s="3">
        <f t="shared" si="170"/>
        <v>0</v>
      </c>
      <c r="DA181" s="3">
        <f t="shared" si="170"/>
        <v>0</v>
      </c>
      <c r="DB181" s="3">
        <f t="shared" si="170"/>
        <v>0</v>
      </c>
      <c r="DC181" s="3">
        <f t="shared" si="170"/>
        <v>0</v>
      </c>
      <c r="DD181" s="3">
        <f t="shared" si="170"/>
        <v>0</v>
      </c>
      <c r="DE181" s="3">
        <f t="shared" si="170"/>
        <v>0</v>
      </c>
      <c r="DF181" s="3">
        <f t="shared" si="170"/>
        <v>0</v>
      </c>
      <c r="DG181" s="4">
        <f t="shared" ref="DG181:EL181" si="171">DG194</f>
        <v>519409.52</v>
      </c>
      <c r="DH181" s="4">
        <f t="shared" si="171"/>
        <v>0</v>
      </c>
      <c r="DI181" s="4">
        <f t="shared" si="171"/>
        <v>332720.96000000002</v>
      </c>
      <c r="DJ181" s="4">
        <f t="shared" si="171"/>
        <v>117814.78</v>
      </c>
      <c r="DK181" s="4">
        <f t="shared" si="171"/>
        <v>186688.56</v>
      </c>
      <c r="DL181" s="4">
        <f t="shared" si="171"/>
        <v>0</v>
      </c>
      <c r="DM181" s="4">
        <f t="shared" si="171"/>
        <v>469.95010459999997</v>
      </c>
      <c r="DN181" s="4">
        <f t="shared" si="171"/>
        <v>171.34580659999997</v>
      </c>
      <c r="DO181" s="4">
        <f t="shared" si="171"/>
        <v>0</v>
      </c>
      <c r="DP181" s="4">
        <f t="shared" si="171"/>
        <v>275349.24</v>
      </c>
      <c r="DQ181" s="4">
        <f t="shared" si="171"/>
        <v>130483.85</v>
      </c>
      <c r="DR181" s="4">
        <f t="shared" si="171"/>
        <v>0</v>
      </c>
      <c r="DS181" s="4">
        <f t="shared" si="171"/>
        <v>0</v>
      </c>
      <c r="DT181" s="4">
        <f t="shared" si="171"/>
        <v>519409.52</v>
      </c>
      <c r="DU181" s="4">
        <f t="shared" si="171"/>
        <v>0</v>
      </c>
      <c r="DV181" s="4">
        <f t="shared" si="171"/>
        <v>332720.96000000002</v>
      </c>
      <c r="DW181" s="4">
        <f t="shared" si="171"/>
        <v>117814.78</v>
      </c>
      <c r="DX181" s="4">
        <f t="shared" si="171"/>
        <v>186688.56</v>
      </c>
      <c r="DY181" s="4">
        <f t="shared" si="171"/>
        <v>0</v>
      </c>
      <c r="DZ181" s="4">
        <f t="shared" si="171"/>
        <v>469.95010459999997</v>
      </c>
      <c r="EA181" s="4">
        <f t="shared" si="171"/>
        <v>171.34580659999997</v>
      </c>
      <c r="EB181" s="4">
        <f t="shared" si="171"/>
        <v>0</v>
      </c>
      <c r="EC181" s="4">
        <f t="shared" si="171"/>
        <v>275349.24</v>
      </c>
      <c r="ED181" s="4">
        <f t="shared" si="171"/>
        <v>130483.85</v>
      </c>
      <c r="EE181" s="4">
        <f t="shared" si="171"/>
        <v>0</v>
      </c>
      <c r="EF181" s="4">
        <f t="shared" si="171"/>
        <v>0</v>
      </c>
      <c r="EG181" s="4">
        <f t="shared" si="171"/>
        <v>0</v>
      </c>
      <c r="EH181" s="4">
        <f t="shared" si="171"/>
        <v>0</v>
      </c>
      <c r="EI181" s="4">
        <f t="shared" si="171"/>
        <v>0</v>
      </c>
      <c r="EJ181" s="4">
        <f t="shared" si="171"/>
        <v>925242.61</v>
      </c>
      <c r="EK181" s="4">
        <f t="shared" si="171"/>
        <v>925242.61</v>
      </c>
      <c r="EL181" s="4">
        <f t="shared" si="171"/>
        <v>0</v>
      </c>
      <c r="EM181" s="4">
        <f t="shared" ref="EM181:FR181" si="172">EM194</f>
        <v>0</v>
      </c>
      <c r="EN181" s="4">
        <f t="shared" si="172"/>
        <v>0</v>
      </c>
      <c r="EO181" s="4">
        <f t="shared" si="172"/>
        <v>0</v>
      </c>
      <c r="EP181" s="4">
        <f t="shared" si="172"/>
        <v>0</v>
      </c>
      <c r="EQ181" s="4">
        <f t="shared" si="172"/>
        <v>0</v>
      </c>
      <c r="ER181" s="4">
        <f t="shared" si="172"/>
        <v>0</v>
      </c>
      <c r="ES181" s="4">
        <f t="shared" si="172"/>
        <v>0</v>
      </c>
      <c r="ET181" s="4">
        <f t="shared" si="172"/>
        <v>0</v>
      </c>
      <c r="EU181" s="4">
        <f t="shared" si="172"/>
        <v>0</v>
      </c>
      <c r="EV181" s="4">
        <f t="shared" si="172"/>
        <v>0</v>
      </c>
      <c r="EW181" s="4">
        <f t="shared" si="172"/>
        <v>0</v>
      </c>
      <c r="EX181" s="4">
        <f t="shared" si="172"/>
        <v>0</v>
      </c>
      <c r="EY181" s="4">
        <f t="shared" si="172"/>
        <v>0</v>
      </c>
      <c r="EZ181" s="4">
        <f t="shared" si="172"/>
        <v>0</v>
      </c>
      <c r="FA181" s="4">
        <f t="shared" si="172"/>
        <v>0</v>
      </c>
      <c r="FB181" s="4">
        <f t="shared" si="172"/>
        <v>0</v>
      </c>
      <c r="FC181" s="4">
        <f t="shared" si="172"/>
        <v>0</v>
      </c>
      <c r="FD181" s="4">
        <f t="shared" si="172"/>
        <v>0</v>
      </c>
      <c r="FE181" s="4">
        <f t="shared" si="172"/>
        <v>0</v>
      </c>
      <c r="FF181" s="4">
        <f t="shared" si="172"/>
        <v>0</v>
      </c>
      <c r="FG181" s="4">
        <f t="shared" si="172"/>
        <v>0</v>
      </c>
      <c r="FH181" s="4">
        <f t="shared" si="172"/>
        <v>0</v>
      </c>
      <c r="FI181" s="4">
        <f t="shared" si="172"/>
        <v>0</v>
      </c>
      <c r="FJ181" s="4">
        <f t="shared" si="172"/>
        <v>0</v>
      </c>
      <c r="FK181" s="4">
        <f t="shared" si="172"/>
        <v>0</v>
      </c>
      <c r="FL181" s="4">
        <f t="shared" si="172"/>
        <v>0</v>
      </c>
      <c r="FM181" s="4">
        <f t="shared" si="172"/>
        <v>0</v>
      </c>
      <c r="FN181" s="4">
        <f t="shared" si="172"/>
        <v>0</v>
      </c>
      <c r="FO181" s="4">
        <f t="shared" si="172"/>
        <v>0</v>
      </c>
      <c r="FP181" s="4">
        <f t="shared" si="172"/>
        <v>0</v>
      </c>
      <c r="FQ181" s="4">
        <f t="shared" si="172"/>
        <v>0</v>
      </c>
      <c r="FR181" s="4">
        <f t="shared" si="172"/>
        <v>0</v>
      </c>
      <c r="FS181" s="4">
        <f t="shared" ref="FS181:GX181" si="173">FS194</f>
        <v>925242.61</v>
      </c>
      <c r="FT181" s="4">
        <f t="shared" si="173"/>
        <v>925242.61</v>
      </c>
      <c r="FU181" s="4">
        <f t="shared" si="173"/>
        <v>0</v>
      </c>
      <c r="FV181" s="4">
        <f t="shared" si="173"/>
        <v>0</v>
      </c>
      <c r="FW181" s="4">
        <f t="shared" si="173"/>
        <v>0</v>
      </c>
      <c r="FX181" s="4">
        <f t="shared" si="173"/>
        <v>0</v>
      </c>
      <c r="FY181" s="4">
        <f t="shared" si="173"/>
        <v>0</v>
      </c>
      <c r="FZ181" s="4">
        <f t="shared" si="173"/>
        <v>0</v>
      </c>
      <c r="GA181" s="4">
        <f t="shared" si="173"/>
        <v>0</v>
      </c>
      <c r="GB181" s="4">
        <f t="shared" si="173"/>
        <v>0</v>
      </c>
      <c r="GC181" s="4">
        <f t="shared" si="173"/>
        <v>0</v>
      </c>
      <c r="GD181" s="4">
        <f t="shared" si="173"/>
        <v>0</v>
      </c>
      <c r="GE181" s="4">
        <f t="shared" si="173"/>
        <v>0</v>
      </c>
      <c r="GF181" s="4">
        <f t="shared" si="173"/>
        <v>0</v>
      </c>
      <c r="GG181" s="4">
        <f t="shared" si="173"/>
        <v>0</v>
      </c>
      <c r="GH181" s="4">
        <f t="shared" si="173"/>
        <v>0</v>
      </c>
      <c r="GI181" s="4">
        <f t="shared" si="173"/>
        <v>0</v>
      </c>
      <c r="GJ181" s="4">
        <f t="shared" si="173"/>
        <v>0</v>
      </c>
      <c r="GK181" s="4">
        <f t="shared" si="173"/>
        <v>0</v>
      </c>
      <c r="GL181" s="4">
        <f t="shared" si="173"/>
        <v>0</v>
      </c>
      <c r="GM181" s="4">
        <f t="shared" si="173"/>
        <v>0</v>
      </c>
      <c r="GN181" s="4">
        <f t="shared" si="173"/>
        <v>0</v>
      </c>
      <c r="GO181" s="4">
        <f t="shared" si="173"/>
        <v>0</v>
      </c>
      <c r="GP181" s="4">
        <f t="shared" si="173"/>
        <v>0</v>
      </c>
      <c r="GQ181" s="4">
        <f t="shared" si="173"/>
        <v>0</v>
      </c>
      <c r="GR181" s="4">
        <f t="shared" si="173"/>
        <v>0</v>
      </c>
      <c r="GS181" s="4">
        <f t="shared" si="173"/>
        <v>0</v>
      </c>
      <c r="GT181" s="4">
        <f t="shared" si="173"/>
        <v>0</v>
      </c>
      <c r="GU181" s="4">
        <f t="shared" si="173"/>
        <v>0</v>
      </c>
      <c r="GV181" s="4">
        <f t="shared" si="173"/>
        <v>0</v>
      </c>
      <c r="GW181" s="4">
        <f t="shared" si="173"/>
        <v>0</v>
      </c>
      <c r="GX181" s="4">
        <f t="shared" si="173"/>
        <v>0</v>
      </c>
    </row>
    <row r="183" spans="1:255" x14ac:dyDescent="0.2">
      <c r="A183" s="2">
        <v>17</v>
      </c>
      <c r="B183" s="2">
        <v>1</v>
      </c>
      <c r="C183" s="2">
        <f>ROW(SmtRes!A319)</f>
        <v>319</v>
      </c>
      <c r="D183" s="2">
        <f>ROW(EtalonRes!A375)</f>
        <v>375</v>
      </c>
      <c r="E183" s="2" t="s">
        <v>20</v>
      </c>
      <c r="F183" s="2" t="s">
        <v>174</v>
      </c>
      <c r="G183" s="2" t="s">
        <v>175</v>
      </c>
      <c r="H183" s="2" t="s">
        <v>176</v>
      </c>
      <c r="I183" s="2">
        <f>ROUND((9826.14)/1000,7)</f>
        <v>9.8261400000000005</v>
      </c>
      <c r="J183" s="2">
        <v>0</v>
      </c>
      <c r="K183" s="2">
        <f>ROUND((9826.14)/1000,7)</f>
        <v>9.8261400000000005</v>
      </c>
      <c r="L183" s="2"/>
      <c r="M183" s="2"/>
      <c r="N183" s="2"/>
      <c r="O183" s="2">
        <f t="shared" ref="O183:O192" si="174">ROUND(CP183,2)</f>
        <v>20618.98</v>
      </c>
      <c r="P183" s="2">
        <f t="shared" ref="P183:P192" si="175">ROUND(CQ183*I183,2)</f>
        <v>0</v>
      </c>
      <c r="Q183" s="2">
        <f t="shared" ref="Q183:Q192" si="176">ROUND(CR183*I183,2)</f>
        <v>20090.919999999998</v>
      </c>
      <c r="R183" s="2">
        <f t="shared" ref="R183:R192" si="177">ROUND(CS183*I183,2)</f>
        <v>1988.52</v>
      </c>
      <c r="S183" s="2">
        <f t="shared" ref="S183:S192" si="178">ROUND(CT183*I183,2)</f>
        <v>528.05999999999995</v>
      </c>
      <c r="T183" s="2">
        <f t="shared" ref="T183:T192" si="179">ROUND(CU183*I183,2)</f>
        <v>0</v>
      </c>
      <c r="U183" s="2">
        <f t="shared" ref="U183:U192" si="180">ROUND(CV183*I183,7)</f>
        <v>67.702104599999998</v>
      </c>
      <c r="V183" s="2">
        <f t="shared" ref="V183:V192" si="181">ROUND(CW183*I183,7)</f>
        <v>147.29383859999999</v>
      </c>
      <c r="W183" s="2">
        <f t="shared" ref="W183:W192" si="182">ROUND(CX183*I183,2)</f>
        <v>0</v>
      </c>
      <c r="X183" s="2">
        <f t="shared" ref="X183:X192" si="183">ROUND(CY183,2)</f>
        <v>2315.25</v>
      </c>
      <c r="Y183" s="2">
        <f t="shared" ref="Y183:Y192" si="184">ROUND(CZ183,2)</f>
        <v>1157.6300000000001</v>
      </c>
      <c r="Z183" s="2"/>
      <c r="AA183" s="2">
        <v>64844037</v>
      </c>
      <c r="AB183" s="2">
        <f t="shared" ref="AB183:AB192" si="185">ROUND((AC183+AD183+AF183),2)</f>
        <v>2098.38</v>
      </c>
      <c r="AC183" s="2">
        <f t="shared" ref="AC183:AC192" si="186">ROUND((ES183),2)</f>
        <v>0</v>
      </c>
      <c r="AD183" s="2">
        <f>ROUND((((ET183)-(EU183))+AE183),2)</f>
        <v>2044.64</v>
      </c>
      <c r="AE183" s="2">
        <f t="shared" ref="AE183:AF186" si="187">ROUND((EU183),2)</f>
        <v>202.37</v>
      </c>
      <c r="AF183" s="2">
        <f t="shared" si="187"/>
        <v>53.74</v>
      </c>
      <c r="AG183" s="2">
        <f t="shared" ref="AG183:AG192" si="188">ROUND((AP183),2)</f>
        <v>0</v>
      </c>
      <c r="AH183" s="2">
        <f t="shared" ref="AH183:AI186" si="189">(EW183)</f>
        <v>6.89</v>
      </c>
      <c r="AI183" s="2">
        <f t="shared" si="189"/>
        <v>14.99</v>
      </c>
      <c r="AJ183" s="2">
        <f t="shared" ref="AJ183:AJ192" si="190">(AS183)</f>
        <v>0</v>
      </c>
      <c r="AK183" s="2">
        <v>2098.38</v>
      </c>
      <c r="AL183" s="2">
        <v>0</v>
      </c>
      <c r="AM183" s="2">
        <v>2044.64</v>
      </c>
      <c r="AN183" s="2">
        <v>202.37</v>
      </c>
      <c r="AO183" s="2">
        <v>53.74</v>
      </c>
      <c r="AP183" s="2">
        <v>0</v>
      </c>
      <c r="AQ183" s="2">
        <v>6.89</v>
      </c>
      <c r="AR183" s="2">
        <v>14.99</v>
      </c>
      <c r="AS183" s="2">
        <v>0</v>
      </c>
      <c r="AT183" s="2">
        <v>92</v>
      </c>
      <c r="AU183" s="2">
        <v>46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177</v>
      </c>
      <c r="BK183" s="2"/>
      <c r="BL183" s="2"/>
      <c r="BM183" s="2">
        <v>1001</v>
      </c>
      <c r="BN183" s="2">
        <v>0</v>
      </c>
      <c r="BO183" s="2" t="s">
        <v>3</v>
      </c>
      <c r="BP183" s="2">
        <v>0</v>
      </c>
      <c r="BQ183" s="2">
        <v>2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92</v>
      </c>
      <c r="CA183" s="2">
        <v>46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ref="CP183:CP192" si="191">(P183+Q183+S183)</f>
        <v>20618.98</v>
      </c>
      <c r="CQ183" s="2">
        <f t="shared" ref="CQ183:CQ192" si="192">AC183*BC183</f>
        <v>0</v>
      </c>
      <c r="CR183" s="2">
        <f>(((ET183)*BB183-(EU183)*BS183)+AE183*BS183)</f>
        <v>2044.6399999999999</v>
      </c>
      <c r="CS183" s="2">
        <f t="shared" ref="CS183:CS192" si="193">AE183*BS183</f>
        <v>202.37</v>
      </c>
      <c r="CT183" s="2">
        <f t="shared" ref="CT183:CT192" si="194">AF183*BA183</f>
        <v>53.74</v>
      </c>
      <c r="CU183" s="2">
        <f t="shared" ref="CU183:CU192" si="195">AG183</f>
        <v>0</v>
      </c>
      <c r="CV183" s="2">
        <f t="shared" ref="CV183:CV192" si="196">AH183</f>
        <v>6.89</v>
      </c>
      <c r="CW183" s="2">
        <f t="shared" ref="CW183:CW192" si="197">AI183</f>
        <v>14.99</v>
      </c>
      <c r="CX183" s="2">
        <f t="shared" ref="CX183:CX192" si="198">AJ183</f>
        <v>0</v>
      </c>
      <c r="CY183" s="2">
        <f t="shared" ref="CY183:CY190" si="199">(((S183+R183)*AT183)/100)</f>
        <v>2315.2536</v>
      </c>
      <c r="CZ183" s="2">
        <f t="shared" ref="CZ183:CZ190" si="200">(((S183+R183)*AU183)/100)</f>
        <v>1157.6268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1007</v>
      </c>
      <c r="DV183" s="2" t="s">
        <v>176</v>
      </c>
      <c r="DW183" s="2" t="s">
        <v>176</v>
      </c>
      <c r="DX183" s="2">
        <v>1000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49994148</v>
      </c>
      <c r="EF183" s="2">
        <v>2</v>
      </c>
      <c r="EG183" s="2" t="s">
        <v>26</v>
      </c>
      <c r="EH183" s="2">
        <v>1</v>
      </c>
      <c r="EI183" s="2" t="s">
        <v>173</v>
      </c>
      <c r="EJ183" s="2">
        <v>1</v>
      </c>
      <c r="EK183" s="2">
        <v>1001</v>
      </c>
      <c r="EL183" s="2" t="s">
        <v>178</v>
      </c>
      <c r="EM183" s="2" t="s">
        <v>179</v>
      </c>
      <c r="EN183" s="2"/>
      <c r="EO183" s="2" t="s">
        <v>3</v>
      </c>
      <c r="EP183" s="2"/>
      <c r="EQ183" s="2">
        <v>131072</v>
      </c>
      <c r="ER183" s="2">
        <v>2098.38</v>
      </c>
      <c r="ES183" s="2">
        <v>0</v>
      </c>
      <c r="ET183" s="2">
        <v>2044.64</v>
      </c>
      <c r="EU183" s="2">
        <v>202.37</v>
      </c>
      <c r="EV183" s="2">
        <v>53.74</v>
      </c>
      <c r="EW183" s="2">
        <v>6.89</v>
      </c>
      <c r="EX183" s="2">
        <v>14.99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92</v>
      </c>
      <c r="FY183" s="2">
        <v>46</v>
      </c>
      <c r="FZ183" s="2"/>
      <c r="GA183" s="2" t="s">
        <v>3</v>
      </c>
      <c r="GB183" s="2"/>
      <c r="GC183" s="2"/>
      <c r="GD183" s="2">
        <v>1</v>
      </c>
      <c r="GE183" s="2"/>
      <c r="GF183" s="2">
        <v>-266107254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 t="shared" ref="GL183:GL192" si="201">ROUND(IF(AND(BH183=3,BI183=3,FS183&lt;&gt;0),P183,0),2)</f>
        <v>0</v>
      </c>
      <c r="GM183" s="2">
        <f t="shared" ref="GM183:GM192" si="202">ROUND(O183+X183+Y183,2)+GX183</f>
        <v>24091.86</v>
      </c>
      <c r="GN183" s="2">
        <f t="shared" ref="GN183:GN192" si="203">IF(OR(BI183=0,BI183=1),GM183-GX183,0)</f>
        <v>24091.86</v>
      </c>
      <c r="GO183" s="2">
        <f t="shared" ref="GO183:GO192" si="204">IF(BI183=2,GM183-GX183,0)</f>
        <v>0</v>
      </c>
      <c r="GP183" s="2">
        <f t="shared" ref="GP183:GP192" si="205">IF(BI183=4,GM183-GX183,0)</f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ref="GV183:GV192" si="206">ROUND((GT183),2)</f>
        <v>0</v>
      </c>
      <c r="GW183" s="2">
        <v>1</v>
      </c>
      <c r="GX183" s="2">
        <f t="shared" ref="GX183:GX192" si="207">ROUND(HC183*I183,2)</f>
        <v>0</v>
      </c>
      <c r="GY183" s="2"/>
      <c r="GZ183" s="2"/>
      <c r="HA183" s="2">
        <v>0</v>
      </c>
      <c r="HB183" s="2">
        <v>0</v>
      </c>
      <c r="HC183" s="2">
        <f t="shared" ref="HC183:HC192" si="208">GV183*GW183</f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180</v>
      </c>
      <c r="HO183" s="2" t="s">
        <v>181</v>
      </c>
      <c r="HP183" s="2" t="s">
        <v>178</v>
      </c>
      <c r="HQ183" s="2" t="s">
        <v>178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ROW(SmtRes!A322)</f>
        <v>322</v>
      </c>
      <c r="D184">
        <f>ROW(EtalonRes!A378)</f>
        <v>378</v>
      </c>
      <c r="E184" t="s">
        <v>20</v>
      </c>
      <c r="F184" t="s">
        <v>174</v>
      </c>
      <c r="G184" t="s">
        <v>175</v>
      </c>
      <c r="H184" t="s">
        <v>176</v>
      </c>
      <c r="I184">
        <f>ROUND((9826.14)/1000,7)</f>
        <v>9.8261400000000005</v>
      </c>
      <c r="J184">
        <v>0</v>
      </c>
      <c r="K184">
        <f>ROUND((9826.14)/1000,7)</f>
        <v>9.8261400000000005</v>
      </c>
      <c r="O184">
        <f t="shared" si="174"/>
        <v>311984.07</v>
      </c>
      <c r="P184">
        <f t="shared" si="175"/>
        <v>0</v>
      </c>
      <c r="Q184">
        <f t="shared" si="176"/>
        <v>285090.14</v>
      </c>
      <c r="R184">
        <f t="shared" si="177"/>
        <v>101275.12</v>
      </c>
      <c r="S184">
        <f t="shared" si="178"/>
        <v>26893.93</v>
      </c>
      <c r="T184">
        <f t="shared" si="179"/>
        <v>0</v>
      </c>
      <c r="U184">
        <f t="shared" si="180"/>
        <v>67.702104599999998</v>
      </c>
      <c r="V184">
        <f t="shared" si="181"/>
        <v>147.29383859999999</v>
      </c>
      <c r="W184">
        <f t="shared" si="182"/>
        <v>0</v>
      </c>
      <c r="X184">
        <f t="shared" si="183"/>
        <v>117915.53</v>
      </c>
      <c r="Y184">
        <f t="shared" si="184"/>
        <v>58957.760000000002</v>
      </c>
      <c r="AA184">
        <v>64844035</v>
      </c>
      <c r="AB184">
        <f t="shared" si="185"/>
        <v>2098.38</v>
      </c>
      <c r="AC184">
        <f t="shared" si="186"/>
        <v>0</v>
      </c>
      <c r="AD184">
        <f>ROUND((((ET184)-(EU184))+AE184),2)</f>
        <v>2044.64</v>
      </c>
      <c r="AE184">
        <f t="shared" si="187"/>
        <v>202.37</v>
      </c>
      <c r="AF184">
        <f t="shared" si="187"/>
        <v>53.74</v>
      </c>
      <c r="AG184">
        <f t="shared" si="188"/>
        <v>0</v>
      </c>
      <c r="AH184">
        <f t="shared" si="189"/>
        <v>6.89</v>
      </c>
      <c r="AI184">
        <f t="shared" si="189"/>
        <v>14.99</v>
      </c>
      <c r="AJ184">
        <f t="shared" si="190"/>
        <v>0</v>
      </c>
      <c r="AK184">
        <v>2098.38</v>
      </c>
      <c r="AL184">
        <v>0</v>
      </c>
      <c r="AM184">
        <v>2044.64</v>
      </c>
      <c r="AN184">
        <v>202.37</v>
      </c>
      <c r="AO184">
        <v>53.74</v>
      </c>
      <c r="AP184">
        <v>0</v>
      </c>
      <c r="AQ184">
        <v>6.89</v>
      </c>
      <c r="AR184">
        <v>14.99</v>
      </c>
      <c r="AS184">
        <v>0</v>
      </c>
      <c r="AT184">
        <v>92</v>
      </c>
      <c r="AU184">
        <v>46</v>
      </c>
      <c r="AV184">
        <v>1</v>
      </c>
      <c r="AW184">
        <v>1</v>
      </c>
      <c r="AZ184">
        <v>1</v>
      </c>
      <c r="BA184">
        <v>50.93</v>
      </c>
      <c r="BB184">
        <v>14.19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177</v>
      </c>
      <c r="BM184">
        <v>1001</v>
      </c>
      <c r="BN184">
        <v>0</v>
      </c>
      <c r="BO184" t="s">
        <v>174</v>
      </c>
      <c r="BP184">
        <v>1</v>
      </c>
      <c r="BQ184">
        <v>2</v>
      </c>
      <c r="BR184">
        <v>0</v>
      </c>
      <c r="BS184">
        <v>50.93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92</v>
      </c>
      <c r="CA184">
        <v>46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91"/>
        <v>311984.07</v>
      </c>
      <c r="CQ184">
        <f t="shared" si="192"/>
        <v>0</v>
      </c>
      <c r="CR184">
        <f>(((ET184)*BB184-(EU184)*BS184)+AE184*BS184)</f>
        <v>29013.441600000006</v>
      </c>
      <c r="CS184">
        <f t="shared" si="193"/>
        <v>10306.704100000001</v>
      </c>
      <c r="CT184">
        <f t="shared" si="194"/>
        <v>2736.9782</v>
      </c>
      <c r="CU184">
        <f t="shared" si="195"/>
        <v>0</v>
      </c>
      <c r="CV184">
        <f t="shared" si="196"/>
        <v>6.89</v>
      </c>
      <c r="CW184">
        <f t="shared" si="197"/>
        <v>14.99</v>
      </c>
      <c r="CX184">
        <f t="shared" si="198"/>
        <v>0</v>
      </c>
      <c r="CY184">
        <f t="shared" si="199"/>
        <v>117915.526</v>
      </c>
      <c r="CZ184">
        <f t="shared" si="200"/>
        <v>58957.762999999999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176</v>
      </c>
      <c r="DW184" t="s">
        <v>176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49994148</v>
      </c>
      <c r="EF184">
        <v>2</v>
      </c>
      <c r="EG184" t="s">
        <v>26</v>
      </c>
      <c r="EH184">
        <v>1</v>
      </c>
      <c r="EI184" t="s">
        <v>173</v>
      </c>
      <c r="EJ184">
        <v>1</v>
      </c>
      <c r="EK184">
        <v>1001</v>
      </c>
      <c r="EL184" t="s">
        <v>178</v>
      </c>
      <c r="EM184" t="s">
        <v>179</v>
      </c>
      <c r="EO184" t="s">
        <v>3</v>
      </c>
      <c r="EQ184">
        <v>131072</v>
      </c>
      <c r="ER184">
        <v>2098.38</v>
      </c>
      <c r="ES184">
        <v>0</v>
      </c>
      <c r="ET184">
        <v>2044.64</v>
      </c>
      <c r="EU184">
        <v>202.37</v>
      </c>
      <c r="EV184">
        <v>53.74</v>
      </c>
      <c r="EW184">
        <v>6.89</v>
      </c>
      <c r="EX184">
        <v>14.99</v>
      </c>
      <c r="EY184">
        <v>0</v>
      </c>
      <c r="FQ184">
        <v>0</v>
      </c>
      <c r="FR184">
        <v>0</v>
      </c>
      <c r="FS184">
        <v>0</v>
      </c>
      <c r="FX184">
        <v>92</v>
      </c>
      <c r="FY184">
        <v>46</v>
      </c>
      <c r="GA184" t="s">
        <v>3</v>
      </c>
      <c r="GD184">
        <v>1</v>
      </c>
      <c r="GF184">
        <v>-266107254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201"/>
        <v>0</v>
      </c>
      <c r="GM184">
        <f t="shared" si="202"/>
        <v>488857.36</v>
      </c>
      <c r="GN184">
        <f t="shared" si="203"/>
        <v>488857.36</v>
      </c>
      <c r="GO184">
        <f t="shared" si="204"/>
        <v>0</v>
      </c>
      <c r="GP184">
        <f t="shared" si="205"/>
        <v>0</v>
      </c>
      <c r="GR184">
        <v>0</v>
      </c>
      <c r="GS184">
        <v>3</v>
      </c>
      <c r="GT184">
        <v>0</v>
      </c>
      <c r="GU184" t="s">
        <v>3</v>
      </c>
      <c r="GV184">
        <f t="shared" si="206"/>
        <v>0</v>
      </c>
      <c r="GW184">
        <v>1</v>
      </c>
      <c r="GX184">
        <f t="shared" si="207"/>
        <v>0</v>
      </c>
      <c r="HA184">
        <v>0</v>
      </c>
      <c r="HB184">
        <v>0</v>
      </c>
      <c r="HC184">
        <f t="shared" si="208"/>
        <v>0</v>
      </c>
      <c r="HE184" t="s">
        <v>3</v>
      </c>
      <c r="HF184" t="s">
        <v>3</v>
      </c>
      <c r="HM184" t="s">
        <v>3</v>
      </c>
      <c r="HN184" t="s">
        <v>180</v>
      </c>
      <c r="HO184" t="s">
        <v>181</v>
      </c>
      <c r="HP184" t="s">
        <v>178</v>
      </c>
      <c r="HQ184" t="s">
        <v>178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>
        <f>ROW(SmtRes!A323)</f>
        <v>323</v>
      </c>
      <c r="D185" s="2">
        <f>ROW(EtalonRes!A379)</f>
        <v>379</v>
      </c>
      <c r="E185" s="2" t="s">
        <v>32</v>
      </c>
      <c r="F185" s="2" t="s">
        <v>182</v>
      </c>
      <c r="G185" s="2" t="s">
        <v>183</v>
      </c>
      <c r="H185" s="2" t="s">
        <v>184</v>
      </c>
      <c r="I185" s="2">
        <f>ROUND(261.2/100,7)</f>
        <v>2.6120000000000001</v>
      </c>
      <c r="J185" s="2">
        <v>0</v>
      </c>
      <c r="K185" s="2">
        <f>ROUND(261.2/100,7)</f>
        <v>2.6120000000000001</v>
      </c>
      <c r="L185" s="2"/>
      <c r="M185" s="2"/>
      <c r="N185" s="2"/>
      <c r="O185" s="2">
        <f t="shared" si="174"/>
        <v>3137.53</v>
      </c>
      <c r="P185" s="2">
        <f t="shared" si="175"/>
        <v>0</v>
      </c>
      <c r="Q185" s="2">
        <f t="shared" si="176"/>
        <v>0</v>
      </c>
      <c r="R185" s="2">
        <f t="shared" si="177"/>
        <v>0</v>
      </c>
      <c r="S185" s="2">
        <f t="shared" si="178"/>
        <v>3137.53</v>
      </c>
      <c r="T185" s="2">
        <f t="shared" si="179"/>
        <v>0</v>
      </c>
      <c r="U185" s="2">
        <f t="shared" si="180"/>
        <v>402.24799999999999</v>
      </c>
      <c r="V185" s="2">
        <f t="shared" si="181"/>
        <v>0</v>
      </c>
      <c r="W185" s="2">
        <f t="shared" si="182"/>
        <v>0</v>
      </c>
      <c r="X185" s="2">
        <f t="shared" si="183"/>
        <v>2792.4</v>
      </c>
      <c r="Y185" s="2">
        <f t="shared" si="184"/>
        <v>1255.01</v>
      </c>
      <c r="Z185" s="2"/>
      <c r="AA185" s="2">
        <v>64844037</v>
      </c>
      <c r="AB185" s="2">
        <f t="shared" si="185"/>
        <v>1201.2</v>
      </c>
      <c r="AC185" s="2">
        <f t="shared" si="186"/>
        <v>0</v>
      </c>
      <c r="AD185" s="2">
        <f>ROUND((((ET185)-(EU185))+AE185),2)</f>
        <v>0</v>
      </c>
      <c r="AE185" s="2">
        <f t="shared" si="187"/>
        <v>0</v>
      </c>
      <c r="AF185" s="2">
        <f t="shared" si="187"/>
        <v>1201.2</v>
      </c>
      <c r="AG185" s="2">
        <f t="shared" si="188"/>
        <v>0</v>
      </c>
      <c r="AH185" s="2">
        <f t="shared" si="189"/>
        <v>154</v>
      </c>
      <c r="AI185" s="2">
        <f t="shared" si="189"/>
        <v>0</v>
      </c>
      <c r="AJ185" s="2">
        <f t="shared" si="190"/>
        <v>0</v>
      </c>
      <c r="AK185" s="2">
        <v>1201.2</v>
      </c>
      <c r="AL185" s="2">
        <v>0</v>
      </c>
      <c r="AM185" s="2">
        <v>0</v>
      </c>
      <c r="AN185" s="2">
        <v>0</v>
      </c>
      <c r="AO185" s="2">
        <v>1201.2</v>
      </c>
      <c r="AP185" s="2">
        <v>0</v>
      </c>
      <c r="AQ185" s="2">
        <v>154</v>
      </c>
      <c r="AR185" s="2">
        <v>0</v>
      </c>
      <c r="AS185" s="2">
        <v>0</v>
      </c>
      <c r="AT185" s="2">
        <v>89</v>
      </c>
      <c r="AU185" s="2">
        <v>40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1</v>
      </c>
      <c r="BJ185" s="2" t="s">
        <v>185</v>
      </c>
      <c r="BK185" s="2"/>
      <c r="BL185" s="2"/>
      <c r="BM185" s="2">
        <v>1003</v>
      </c>
      <c r="BN185" s="2">
        <v>0</v>
      </c>
      <c r="BO185" s="2" t="s">
        <v>3</v>
      </c>
      <c r="BP185" s="2">
        <v>0</v>
      </c>
      <c r="BQ185" s="2">
        <v>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89</v>
      </c>
      <c r="CA185" s="2">
        <v>40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91"/>
        <v>3137.53</v>
      </c>
      <c r="CQ185" s="2">
        <f t="shared" si="192"/>
        <v>0</v>
      </c>
      <c r="CR185" s="2">
        <f>(((ET185)*BB185-(EU185)*BS185)+AE185*BS185)</f>
        <v>0</v>
      </c>
      <c r="CS185" s="2">
        <f t="shared" si="193"/>
        <v>0</v>
      </c>
      <c r="CT185" s="2">
        <f t="shared" si="194"/>
        <v>1201.2</v>
      </c>
      <c r="CU185" s="2">
        <f t="shared" si="195"/>
        <v>0</v>
      </c>
      <c r="CV185" s="2">
        <f t="shared" si="196"/>
        <v>154</v>
      </c>
      <c r="CW185" s="2">
        <f t="shared" si="197"/>
        <v>0</v>
      </c>
      <c r="CX185" s="2">
        <f t="shared" si="198"/>
        <v>0</v>
      </c>
      <c r="CY185" s="2">
        <f t="shared" si="199"/>
        <v>2792.4017000000003</v>
      </c>
      <c r="CZ185" s="2">
        <f t="shared" si="200"/>
        <v>1255.0120000000002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184</v>
      </c>
      <c r="DW185" s="2" t="s">
        <v>184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49994151</v>
      </c>
      <c r="EF185" s="2">
        <v>2</v>
      </c>
      <c r="EG185" s="2" t="s">
        <v>26</v>
      </c>
      <c r="EH185" s="2">
        <v>1</v>
      </c>
      <c r="EI185" s="2" t="s">
        <v>173</v>
      </c>
      <c r="EJ185" s="2">
        <v>1</v>
      </c>
      <c r="EK185" s="2">
        <v>1003</v>
      </c>
      <c r="EL185" s="2" t="s">
        <v>186</v>
      </c>
      <c r="EM185" s="2" t="s">
        <v>179</v>
      </c>
      <c r="EN185" s="2"/>
      <c r="EO185" s="2" t="s">
        <v>3</v>
      </c>
      <c r="EP185" s="2"/>
      <c r="EQ185" s="2">
        <v>131072</v>
      </c>
      <c r="ER185" s="2">
        <v>1201.2</v>
      </c>
      <c r="ES185" s="2">
        <v>0</v>
      </c>
      <c r="ET185" s="2">
        <v>0</v>
      </c>
      <c r="EU185" s="2">
        <v>0</v>
      </c>
      <c r="EV185" s="2">
        <v>1201.2</v>
      </c>
      <c r="EW185" s="2">
        <v>154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89</v>
      </c>
      <c r="FY185" s="2">
        <v>40</v>
      </c>
      <c r="FZ185" s="2"/>
      <c r="GA185" s="2" t="s">
        <v>3</v>
      </c>
      <c r="GB185" s="2"/>
      <c r="GC185" s="2"/>
      <c r="GD185" s="2">
        <v>1</v>
      </c>
      <c r="GE185" s="2"/>
      <c r="GF185" s="2">
        <v>809624927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201"/>
        <v>0</v>
      </c>
      <c r="GM185" s="2">
        <f t="shared" si="202"/>
        <v>7184.94</v>
      </c>
      <c r="GN185" s="2">
        <f t="shared" si="203"/>
        <v>7184.94</v>
      </c>
      <c r="GO185" s="2">
        <f t="shared" si="204"/>
        <v>0</v>
      </c>
      <c r="GP185" s="2">
        <f t="shared" si="205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206"/>
        <v>0</v>
      </c>
      <c r="GW185" s="2">
        <v>1</v>
      </c>
      <c r="GX185" s="2">
        <f t="shared" si="207"/>
        <v>0</v>
      </c>
      <c r="GY185" s="2"/>
      <c r="GZ185" s="2"/>
      <c r="HA185" s="2">
        <v>0</v>
      </c>
      <c r="HB185" s="2">
        <v>0</v>
      </c>
      <c r="HC185" s="2">
        <f t="shared" si="208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187</v>
      </c>
      <c r="HO185" s="2" t="s">
        <v>188</v>
      </c>
      <c r="HP185" s="2" t="s">
        <v>186</v>
      </c>
      <c r="HQ185" s="2" t="s">
        <v>186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C186">
        <f>ROW(SmtRes!A324)</f>
        <v>324</v>
      </c>
      <c r="D186">
        <f>ROW(EtalonRes!A380)</f>
        <v>380</v>
      </c>
      <c r="E186" t="s">
        <v>32</v>
      </c>
      <c r="F186" t="s">
        <v>182</v>
      </c>
      <c r="G186" t="s">
        <v>183</v>
      </c>
      <c r="H186" t="s">
        <v>184</v>
      </c>
      <c r="I186">
        <f>ROUND(261.2/100,7)</f>
        <v>2.6120000000000001</v>
      </c>
      <c r="J186">
        <v>0</v>
      </c>
      <c r="K186">
        <f>ROUND(261.2/100,7)</f>
        <v>2.6120000000000001</v>
      </c>
      <c r="O186">
        <f t="shared" si="174"/>
        <v>159794.63</v>
      </c>
      <c r="P186">
        <f t="shared" si="175"/>
        <v>0</v>
      </c>
      <c r="Q186">
        <f t="shared" si="176"/>
        <v>0</v>
      </c>
      <c r="R186">
        <f t="shared" si="177"/>
        <v>0</v>
      </c>
      <c r="S186">
        <f t="shared" si="178"/>
        <v>159794.63</v>
      </c>
      <c r="T186">
        <f t="shared" si="179"/>
        <v>0</v>
      </c>
      <c r="U186">
        <f t="shared" si="180"/>
        <v>402.24799999999999</v>
      </c>
      <c r="V186">
        <f t="shared" si="181"/>
        <v>0</v>
      </c>
      <c r="W186">
        <f t="shared" si="182"/>
        <v>0</v>
      </c>
      <c r="X186">
        <f t="shared" si="183"/>
        <v>142217.22</v>
      </c>
      <c r="Y186">
        <f t="shared" si="184"/>
        <v>63917.85</v>
      </c>
      <c r="AA186">
        <v>64844035</v>
      </c>
      <c r="AB186">
        <f t="shared" si="185"/>
        <v>1201.2</v>
      </c>
      <c r="AC186">
        <f t="shared" si="186"/>
        <v>0</v>
      </c>
      <c r="AD186">
        <f>ROUND((((ET186)-(EU186))+AE186),2)</f>
        <v>0</v>
      </c>
      <c r="AE186">
        <f t="shared" si="187"/>
        <v>0</v>
      </c>
      <c r="AF186">
        <f t="shared" si="187"/>
        <v>1201.2</v>
      </c>
      <c r="AG186">
        <f t="shared" si="188"/>
        <v>0</v>
      </c>
      <c r="AH186">
        <f t="shared" si="189"/>
        <v>154</v>
      </c>
      <c r="AI186">
        <f t="shared" si="189"/>
        <v>0</v>
      </c>
      <c r="AJ186">
        <f t="shared" si="190"/>
        <v>0</v>
      </c>
      <c r="AK186">
        <v>1201.2</v>
      </c>
      <c r="AL186">
        <v>0</v>
      </c>
      <c r="AM186">
        <v>0</v>
      </c>
      <c r="AN186">
        <v>0</v>
      </c>
      <c r="AO186">
        <v>1201.2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50.93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185</v>
      </c>
      <c r="BM186">
        <v>1003</v>
      </c>
      <c r="BN186">
        <v>0</v>
      </c>
      <c r="BO186" t="s">
        <v>182</v>
      </c>
      <c r="BP186">
        <v>1</v>
      </c>
      <c r="BQ186">
        <v>2</v>
      </c>
      <c r="BR186">
        <v>0</v>
      </c>
      <c r="BS186">
        <v>50.93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91"/>
        <v>159794.63</v>
      </c>
      <c r="CQ186">
        <f t="shared" si="192"/>
        <v>0</v>
      </c>
      <c r="CR186">
        <f>(((ET186)*BB186-(EU186)*BS186)+AE186*BS186)</f>
        <v>0</v>
      </c>
      <c r="CS186">
        <f t="shared" si="193"/>
        <v>0</v>
      </c>
      <c r="CT186">
        <f t="shared" si="194"/>
        <v>61177.116000000002</v>
      </c>
      <c r="CU186">
        <f t="shared" si="195"/>
        <v>0</v>
      </c>
      <c r="CV186">
        <f t="shared" si="196"/>
        <v>154</v>
      </c>
      <c r="CW186">
        <f t="shared" si="197"/>
        <v>0</v>
      </c>
      <c r="CX186">
        <f t="shared" si="198"/>
        <v>0</v>
      </c>
      <c r="CY186">
        <f t="shared" si="199"/>
        <v>142217.22070000001</v>
      </c>
      <c r="CZ186">
        <f t="shared" si="200"/>
        <v>63917.851999999999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184</v>
      </c>
      <c r="DW186" t="s">
        <v>184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49994151</v>
      </c>
      <c r="EF186">
        <v>2</v>
      </c>
      <c r="EG186" t="s">
        <v>26</v>
      </c>
      <c r="EH186">
        <v>1</v>
      </c>
      <c r="EI186" t="s">
        <v>173</v>
      </c>
      <c r="EJ186">
        <v>1</v>
      </c>
      <c r="EK186">
        <v>1003</v>
      </c>
      <c r="EL186" t="s">
        <v>186</v>
      </c>
      <c r="EM186" t="s">
        <v>179</v>
      </c>
      <c r="EO186" t="s">
        <v>3</v>
      </c>
      <c r="EQ186">
        <v>131072</v>
      </c>
      <c r="ER186">
        <v>1201.2</v>
      </c>
      <c r="ES186">
        <v>0</v>
      </c>
      <c r="ET186">
        <v>0</v>
      </c>
      <c r="EU186">
        <v>0</v>
      </c>
      <c r="EV186">
        <v>1201.2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809624927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201"/>
        <v>0</v>
      </c>
      <c r="GM186">
        <f t="shared" si="202"/>
        <v>365929.7</v>
      </c>
      <c r="GN186">
        <f t="shared" si="203"/>
        <v>365929.7</v>
      </c>
      <c r="GO186">
        <f t="shared" si="204"/>
        <v>0</v>
      </c>
      <c r="GP186">
        <f t="shared" si="205"/>
        <v>0</v>
      </c>
      <c r="GR186">
        <v>0</v>
      </c>
      <c r="GS186">
        <v>3</v>
      </c>
      <c r="GT186">
        <v>0</v>
      </c>
      <c r="GU186" t="s">
        <v>3</v>
      </c>
      <c r="GV186">
        <f t="shared" si="206"/>
        <v>0</v>
      </c>
      <c r="GW186">
        <v>1</v>
      </c>
      <c r="GX186">
        <f t="shared" si="207"/>
        <v>0</v>
      </c>
      <c r="HA186">
        <v>0</v>
      </c>
      <c r="HB186">
        <v>0</v>
      </c>
      <c r="HC186">
        <f t="shared" si="208"/>
        <v>0</v>
      </c>
      <c r="HE186" t="s">
        <v>3</v>
      </c>
      <c r="HF186" t="s">
        <v>3</v>
      </c>
      <c r="HM186" t="s">
        <v>3</v>
      </c>
      <c r="HN186" t="s">
        <v>187</v>
      </c>
      <c r="HO186" t="s">
        <v>188</v>
      </c>
      <c r="HP186" t="s">
        <v>186</v>
      </c>
      <c r="HQ186" t="s">
        <v>186</v>
      </c>
      <c r="HS186">
        <v>0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ROW(SmtRes!A327)</f>
        <v>327</v>
      </c>
      <c r="D187" s="2">
        <f>ROW(EtalonRes!A383)</f>
        <v>383</v>
      </c>
      <c r="E187" s="2" t="s">
        <v>3</v>
      </c>
      <c r="F187" s="2" t="s">
        <v>174</v>
      </c>
      <c r="G187" s="2" t="s">
        <v>189</v>
      </c>
      <c r="H187" s="2" t="s">
        <v>176</v>
      </c>
      <c r="I187" s="2">
        <f>ROUND(10234.88/1000,7)</f>
        <v>10.23488</v>
      </c>
      <c r="J187" s="2">
        <v>0</v>
      </c>
      <c r="K187" s="2">
        <f>ROUND(10234.88/1000,7)</f>
        <v>10.23488</v>
      </c>
      <c r="L187" s="2"/>
      <c r="M187" s="2"/>
      <c r="N187" s="2"/>
      <c r="O187" s="2">
        <f t="shared" si="174"/>
        <v>25771.98</v>
      </c>
      <c r="P187" s="2">
        <f t="shared" si="175"/>
        <v>0</v>
      </c>
      <c r="Q187" s="2">
        <f t="shared" si="176"/>
        <v>25111.93</v>
      </c>
      <c r="R187" s="2">
        <f t="shared" si="177"/>
        <v>2485.44</v>
      </c>
      <c r="S187" s="2">
        <f t="shared" si="178"/>
        <v>660.05</v>
      </c>
      <c r="T187" s="2">
        <f t="shared" si="179"/>
        <v>0</v>
      </c>
      <c r="U187" s="2">
        <f t="shared" si="180"/>
        <v>84.621987799999999</v>
      </c>
      <c r="V187" s="2">
        <f t="shared" si="181"/>
        <v>184.1050214</v>
      </c>
      <c r="W187" s="2">
        <f t="shared" si="182"/>
        <v>0</v>
      </c>
      <c r="X187" s="2">
        <f t="shared" si="183"/>
        <v>2893.85</v>
      </c>
      <c r="Y187" s="2">
        <f t="shared" si="184"/>
        <v>1446.93</v>
      </c>
      <c r="Z187" s="2"/>
      <c r="AA187" s="2">
        <v>-1</v>
      </c>
      <c r="AB187" s="2">
        <f t="shared" si="185"/>
        <v>2518.0500000000002</v>
      </c>
      <c r="AC187" s="2">
        <f t="shared" si="186"/>
        <v>0</v>
      </c>
      <c r="AD187" s="2">
        <f>ROUND(((((ET187*ROUND(1.2,7)))-((EU187*ROUND(1.2,7))))+AE187),2)</f>
        <v>2453.56</v>
      </c>
      <c r="AE187" s="2">
        <f>ROUND(((EU187*ROUND(1.2,7))),2)</f>
        <v>242.84</v>
      </c>
      <c r="AF187" s="2">
        <f>ROUND(((EV187*ROUND(1.2,7))),2)</f>
        <v>64.489999999999995</v>
      </c>
      <c r="AG187" s="2">
        <f t="shared" si="188"/>
        <v>0</v>
      </c>
      <c r="AH187" s="2">
        <f>((EW187*ROUND(1.2,7)))</f>
        <v>8.2679999999999989</v>
      </c>
      <c r="AI187" s="2">
        <f>((EX187*ROUND(1.2,7)))</f>
        <v>17.988</v>
      </c>
      <c r="AJ187" s="2">
        <f t="shared" si="190"/>
        <v>0</v>
      </c>
      <c r="AK187" s="2">
        <v>2098.38</v>
      </c>
      <c r="AL187" s="2">
        <v>0</v>
      </c>
      <c r="AM187" s="2">
        <v>2044.64</v>
      </c>
      <c r="AN187" s="2">
        <v>202.37</v>
      </c>
      <c r="AO187" s="2">
        <v>53.74</v>
      </c>
      <c r="AP187" s="2">
        <v>0</v>
      </c>
      <c r="AQ187" s="2">
        <v>6.89</v>
      </c>
      <c r="AR187" s="2">
        <v>14.99</v>
      </c>
      <c r="AS187" s="2">
        <v>0</v>
      </c>
      <c r="AT187" s="2">
        <v>92</v>
      </c>
      <c r="AU187" s="2">
        <v>46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177</v>
      </c>
      <c r="BK187" s="2"/>
      <c r="BL187" s="2"/>
      <c r="BM187" s="2">
        <v>1001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92</v>
      </c>
      <c r="CA187" s="2">
        <v>46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433</v>
      </c>
      <c r="CO187" s="2">
        <v>0</v>
      </c>
      <c r="CP187" s="2">
        <f t="shared" si="191"/>
        <v>25771.98</v>
      </c>
      <c r="CQ187" s="2">
        <f t="shared" si="192"/>
        <v>0</v>
      </c>
      <c r="CR187" s="2">
        <f>((((ET187*ROUND(1.2,7)))*BB187-((EU187*ROUND(1.2,7)))*BS187)+AE187*BS187)</f>
        <v>2453.5640000000003</v>
      </c>
      <c r="CS187" s="2">
        <f t="shared" si="193"/>
        <v>242.84</v>
      </c>
      <c r="CT187" s="2">
        <f t="shared" si="194"/>
        <v>64.489999999999995</v>
      </c>
      <c r="CU187" s="2">
        <f t="shared" si="195"/>
        <v>0</v>
      </c>
      <c r="CV187" s="2">
        <f t="shared" si="196"/>
        <v>8.2679999999999989</v>
      </c>
      <c r="CW187" s="2">
        <f t="shared" si="197"/>
        <v>17.988</v>
      </c>
      <c r="CX187" s="2">
        <f t="shared" si="198"/>
        <v>0</v>
      </c>
      <c r="CY187" s="2">
        <f t="shared" si="199"/>
        <v>2893.8507999999997</v>
      </c>
      <c r="CZ187" s="2">
        <f t="shared" si="200"/>
        <v>1446.9253999999999</v>
      </c>
      <c r="DA187" s="2"/>
      <c r="DB187" s="2">
        <v>57</v>
      </c>
      <c r="DC187" s="2" t="s">
        <v>3</v>
      </c>
      <c r="DD187" s="2" t="s">
        <v>3</v>
      </c>
      <c r="DE187" s="2" t="s">
        <v>190</v>
      </c>
      <c r="DF187" s="2" t="s">
        <v>190</v>
      </c>
      <c r="DG187" s="2" t="s">
        <v>190</v>
      </c>
      <c r="DH187" s="2" t="s">
        <v>3</v>
      </c>
      <c r="DI187" s="2" t="s">
        <v>190</v>
      </c>
      <c r="DJ187" s="2" t="s">
        <v>190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1007</v>
      </c>
      <c r="DV187" s="2" t="s">
        <v>176</v>
      </c>
      <c r="DW187" s="2" t="s">
        <v>176</v>
      </c>
      <c r="DX187" s="2">
        <v>1000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49994148</v>
      </c>
      <c r="EF187" s="2">
        <v>2</v>
      </c>
      <c r="EG187" s="2" t="s">
        <v>26</v>
      </c>
      <c r="EH187" s="2">
        <v>1</v>
      </c>
      <c r="EI187" s="2" t="s">
        <v>173</v>
      </c>
      <c r="EJ187" s="2">
        <v>1</v>
      </c>
      <c r="EK187" s="2">
        <v>1001</v>
      </c>
      <c r="EL187" s="2" t="s">
        <v>178</v>
      </c>
      <c r="EM187" s="2" t="s">
        <v>179</v>
      </c>
      <c r="EN187" s="2"/>
      <c r="EO187" s="2" t="s">
        <v>191</v>
      </c>
      <c r="EP187" s="2"/>
      <c r="EQ187" s="2">
        <v>132096</v>
      </c>
      <c r="ER187" s="2">
        <v>2098.38</v>
      </c>
      <c r="ES187" s="2">
        <v>0</v>
      </c>
      <c r="ET187" s="2">
        <v>2044.64</v>
      </c>
      <c r="EU187" s="2">
        <v>202.37</v>
      </c>
      <c r="EV187" s="2">
        <v>53.74</v>
      </c>
      <c r="EW187" s="2">
        <v>6.89</v>
      </c>
      <c r="EX187" s="2">
        <v>14.99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92</v>
      </c>
      <c r="FY187" s="2">
        <v>46</v>
      </c>
      <c r="FZ187" s="2"/>
      <c r="GA187" s="2" t="s">
        <v>3</v>
      </c>
      <c r="GB187" s="2"/>
      <c r="GC187" s="2"/>
      <c r="GD187" s="2">
        <v>1</v>
      </c>
      <c r="GE187" s="2"/>
      <c r="GF187" s="2">
        <v>-837819761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201"/>
        <v>0</v>
      </c>
      <c r="GM187" s="2">
        <f t="shared" si="202"/>
        <v>30112.76</v>
      </c>
      <c r="GN187" s="2">
        <f t="shared" si="203"/>
        <v>30112.76</v>
      </c>
      <c r="GO187" s="2">
        <f t="shared" si="204"/>
        <v>0</v>
      </c>
      <c r="GP187" s="2">
        <f t="shared" si="205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206"/>
        <v>0</v>
      </c>
      <c r="GW187" s="2">
        <v>1</v>
      </c>
      <c r="GX187" s="2">
        <f t="shared" si="207"/>
        <v>0</v>
      </c>
      <c r="GY187" s="2"/>
      <c r="GZ187" s="2"/>
      <c r="HA187" s="2">
        <v>0</v>
      </c>
      <c r="HB187" s="2">
        <v>0</v>
      </c>
      <c r="HC187" s="2">
        <f t="shared" si="208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180</v>
      </c>
      <c r="HO187" s="2" t="s">
        <v>181</v>
      </c>
      <c r="HP187" s="2" t="s">
        <v>178</v>
      </c>
      <c r="HQ187" s="2" t="s">
        <v>178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ROW(SmtRes!A330)</f>
        <v>330</v>
      </c>
      <c r="D188">
        <f>ROW(EtalonRes!A386)</f>
        <v>386</v>
      </c>
      <c r="E188" t="s">
        <v>3</v>
      </c>
      <c r="F188" t="s">
        <v>174</v>
      </c>
      <c r="G188" t="s">
        <v>189</v>
      </c>
      <c r="H188" t="s">
        <v>176</v>
      </c>
      <c r="I188">
        <f>ROUND(10234.88/1000,7)</f>
        <v>10.23488</v>
      </c>
      <c r="J188">
        <v>0</v>
      </c>
      <c r="K188">
        <f>ROUND(10234.88/1000,7)</f>
        <v>10.23488</v>
      </c>
      <c r="O188">
        <f t="shared" si="174"/>
        <v>389953.04</v>
      </c>
      <c r="P188">
        <f t="shared" si="175"/>
        <v>0</v>
      </c>
      <c r="Q188">
        <f t="shared" si="176"/>
        <v>356336.83</v>
      </c>
      <c r="R188">
        <f t="shared" si="177"/>
        <v>126583.37</v>
      </c>
      <c r="S188">
        <f t="shared" si="178"/>
        <v>33616.21</v>
      </c>
      <c r="T188">
        <f t="shared" si="179"/>
        <v>0</v>
      </c>
      <c r="U188">
        <f t="shared" si="180"/>
        <v>84.621987799999999</v>
      </c>
      <c r="V188">
        <f t="shared" si="181"/>
        <v>184.1050214</v>
      </c>
      <c r="W188">
        <f t="shared" si="182"/>
        <v>0</v>
      </c>
      <c r="X188">
        <f t="shared" si="183"/>
        <v>147383.60999999999</v>
      </c>
      <c r="Y188">
        <f t="shared" si="184"/>
        <v>73691.81</v>
      </c>
      <c r="AA188">
        <v>-1</v>
      </c>
      <c r="AB188">
        <f t="shared" si="185"/>
        <v>2518.0500000000002</v>
      </c>
      <c r="AC188">
        <f t="shared" si="186"/>
        <v>0</v>
      </c>
      <c r="AD188">
        <f>ROUND(((((ET188*ROUND(1.2,7)))-((EU188*ROUND(1.2,7))))+AE188),2)</f>
        <v>2453.56</v>
      </c>
      <c r="AE188">
        <f>ROUND(((EU188*ROUND(1.2,7))),2)</f>
        <v>242.84</v>
      </c>
      <c r="AF188">
        <f>ROUND(((EV188*ROUND(1.2,7))),2)</f>
        <v>64.489999999999995</v>
      </c>
      <c r="AG188">
        <f t="shared" si="188"/>
        <v>0</v>
      </c>
      <c r="AH188">
        <f>((EW188*ROUND(1.2,7)))</f>
        <v>8.2679999999999989</v>
      </c>
      <c r="AI188">
        <f>((EX188*ROUND(1.2,7)))</f>
        <v>17.988</v>
      </c>
      <c r="AJ188">
        <f t="shared" si="190"/>
        <v>0</v>
      </c>
      <c r="AK188">
        <v>2098.38</v>
      </c>
      <c r="AL188">
        <v>0</v>
      </c>
      <c r="AM188">
        <v>2044.64</v>
      </c>
      <c r="AN188">
        <v>202.37</v>
      </c>
      <c r="AO188">
        <v>53.74</v>
      </c>
      <c r="AP188">
        <v>0</v>
      </c>
      <c r="AQ188">
        <v>6.89</v>
      </c>
      <c r="AR188">
        <v>14.99</v>
      </c>
      <c r="AS188">
        <v>0</v>
      </c>
      <c r="AT188">
        <v>92</v>
      </c>
      <c r="AU188">
        <v>46</v>
      </c>
      <c r="AV188">
        <v>1</v>
      </c>
      <c r="AW188">
        <v>1</v>
      </c>
      <c r="AZ188">
        <v>1</v>
      </c>
      <c r="BA188">
        <v>50.93</v>
      </c>
      <c r="BB188">
        <v>14.19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177</v>
      </c>
      <c r="BM188">
        <v>1001</v>
      </c>
      <c r="BN188">
        <v>0</v>
      </c>
      <c r="BO188" t="s">
        <v>174</v>
      </c>
      <c r="BP188">
        <v>1</v>
      </c>
      <c r="BQ188">
        <v>2</v>
      </c>
      <c r="BR188">
        <v>0</v>
      </c>
      <c r="BS188">
        <v>50.93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92</v>
      </c>
      <c r="CA188">
        <v>46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433</v>
      </c>
      <c r="CO188">
        <v>0</v>
      </c>
      <c r="CP188">
        <f t="shared" si="191"/>
        <v>389953.04000000004</v>
      </c>
      <c r="CQ188">
        <f t="shared" si="192"/>
        <v>0</v>
      </c>
      <c r="CR188">
        <f>((((ET188*ROUND(1.2,7)))*BB188-((EU188*ROUND(1.2,7)))*BS188)+AE188*BS188)</f>
        <v>34815.926200000002</v>
      </c>
      <c r="CS188">
        <f t="shared" si="193"/>
        <v>12367.841200000001</v>
      </c>
      <c r="CT188">
        <f t="shared" si="194"/>
        <v>3284.4756999999995</v>
      </c>
      <c r="CU188">
        <f t="shared" si="195"/>
        <v>0</v>
      </c>
      <c r="CV188">
        <f t="shared" si="196"/>
        <v>8.2679999999999989</v>
      </c>
      <c r="CW188">
        <f t="shared" si="197"/>
        <v>17.988</v>
      </c>
      <c r="CX188">
        <f t="shared" si="198"/>
        <v>0</v>
      </c>
      <c r="CY188">
        <f t="shared" si="199"/>
        <v>147383.61359999998</v>
      </c>
      <c r="CZ188">
        <f t="shared" si="200"/>
        <v>73691.806799999991</v>
      </c>
      <c r="DB188">
        <v>58</v>
      </c>
      <c r="DC188" t="s">
        <v>3</v>
      </c>
      <c r="DD188" t="s">
        <v>3</v>
      </c>
      <c r="DE188" t="s">
        <v>190</v>
      </c>
      <c r="DF188" t="s">
        <v>190</v>
      </c>
      <c r="DG188" t="s">
        <v>190</v>
      </c>
      <c r="DH188" t="s">
        <v>3</v>
      </c>
      <c r="DI188" t="s">
        <v>190</v>
      </c>
      <c r="DJ188" t="s">
        <v>190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176</v>
      </c>
      <c r="DW188" t="s">
        <v>176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49994148</v>
      </c>
      <c r="EF188">
        <v>2</v>
      </c>
      <c r="EG188" t="s">
        <v>26</v>
      </c>
      <c r="EH188">
        <v>1</v>
      </c>
      <c r="EI188" t="s">
        <v>173</v>
      </c>
      <c r="EJ188">
        <v>1</v>
      </c>
      <c r="EK188">
        <v>1001</v>
      </c>
      <c r="EL188" t="s">
        <v>178</v>
      </c>
      <c r="EM188" t="s">
        <v>179</v>
      </c>
      <c r="EO188" t="s">
        <v>191</v>
      </c>
      <c r="EQ188">
        <v>132096</v>
      </c>
      <c r="ER188">
        <v>2098.38</v>
      </c>
      <c r="ES188">
        <v>0</v>
      </c>
      <c r="ET188">
        <v>2044.64</v>
      </c>
      <c r="EU188">
        <v>202.37</v>
      </c>
      <c r="EV188">
        <v>53.74</v>
      </c>
      <c r="EW188">
        <v>6.89</v>
      </c>
      <c r="EX188">
        <v>14.99</v>
      </c>
      <c r="EY188">
        <v>0</v>
      </c>
      <c r="FQ188">
        <v>0</v>
      </c>
      <c r="FR188">
        <v>0</v>
      </c>
      <c r="FS188">
        <v>0</v>
      </c>
      <c r="FX188">
        <v>92</v>
      </c>
      <c r="FY188">
        <v>46</v>
      </c>
      <c r="GA188" t="s">
        <v>3</v>
      </c>
      <c r="GD188">
        <v>1</v>
      </c>
      <c r="GF188">
        <v>-837819761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201"/>
        <v>0</v>
      </c>
      <c r="GM188">
        <f t="shared" si="202"/>
        <v>611028.46</v>
      </c>
      <c r="GN188">
        <f t="shared" si="203"/>
        <v>611028.46</v>
      </c>
      <c r="GO188">
        <f t="shared" si="204"/>
        <v>0</v>
      </c>
      <c r="GP188">
        <f t="shared" si="205"/>
        <v>0</v>
      </c>
      <c r="GR188">
        <v>0</v>
      </c>
      <c r="GS188">
        <v>3</v>
      </c>
      <c r="GT188">
        <v>0</v>
      </c>
      <c r="GU188" t="s">
        <v>3</v>
      </c>
      <c r="GV188">
        <f t="shared" si="206"/>
        <v>0</v>
      </c>
      <c r="GW188">
        <v>1</v>
      </c>
      <c r="GX188">
        <f t="shared" si="207"/>
        <v>0</v>
      </c>
      <c r="HA188">
        <v>0</v>
      </c>
      <c r="HB188">
        <v>0</v>
      </c>
      <c r="HC188">
        <f t="shared" si="208"/>
        <v>0</v>
      </c>
      <c r="HE188" t="s">
        <v>3</v>
      </c>
      <c r="HF188" t="s">
        <v>3</v>
      </c>
      <c r="HM188" t="s">
        <v>3</v>
      </c>
      <c r="HN188" t="s">
        <v>180</v>
      </c>
      <c r="HO188" t="s">
        <v>181</v>
      </c>
      <c r="HP188" t="s">
        <v>178</v>
      </c>
      <c r="HQ188" t="s">
        <v>178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ROW(SmtRes!A332)</f>
        <v>332</v>
      </c>
      <c r="D189" s="2">
        <f>ROW(EtalonRes!A388)</f>
        <v>388</v>
      </c>
      <c r="E189" s="2" t="s">
        <v>34</v>
      </c>
      <c r="F189" s="2" t="s">
        <v>192</v>
      </c>
      <c r="G189" s="2" t="s">
        <v>193</v>
      </c>
      <c r="H189" s="2" t="s">
        <v>176</v>
      </c>
      <c r="I189" s="2">
        <f>ROUND(10234.88/1000,7)</f>
        <v>10.23488</v>
      </c>
      <c r="J189" s="2">
        <v>0</v>
      </c>
      <c r="K189" s="2">
        <f>ROUND(10234.88/1000,7)</f>
        <v>10.23488</v>
      </c>
      <c r="L189" s="2"/>
      <c r="M189" s="2"/>
      <c r="N189" s="2"/>
      <c r="O189" s="2">
        <f t="shared" si="174"/>
        <v>3451.51</v>
      </c>
      <c r="P189" s="2">
        <f t="shared" si="175"/>
        <v>0</v>
      </c>
      <c r="Q189" s="2">
        <f t="shared" si="176"/>
        <v>3451.51</v>
      </c>
      <c r="R189" s="2">
        <f t="shared" si="177"/>
        <v>324.75</v>
      </c>
      <c r="S189" s="2">
        <f t="shared" si="178"/>
        <v>0</v>
      </c>
      <c r="T189" s="2">
        <f t="shared" si="179"/>
        <v>0</v>
      </c>
      <c r="U189" s="2">
        <f t="shared" si="180"/>
        <v>0</v>
      </c>
      <c r="V189" s="2">
        <f t="shared" si="181"/>
        <v>24.051967999999999</v>
      </c>
      <c r="W189" s="2">
        <f t="shared" si="182"/>
        <v>0</v>
      </c>
      <c r="X189" s="2">
        <f t="shared" si="183"/>
        <v>298.77</v>
      </c>
      <c r="Y189" s="2">
        <f t="shared" si="184"/>
        <v>149.38999999999999</v>
      </c>
      <c r="Z189" s="2"/>
      <c r="AA189" s="2">
        <v>64844037</v>
      </c>
      <c r="AB189" s="2">
        <f t="shared" si="185"/>
        <v>337.23</v>
      </c>
      <c r="AC189" s="2">
        <f t="shared" si="186"/>
        <v>0</v>
      </c>
      <c r="AD189" s="2">
        <f>ROUND((((ET189)-(EU189))+AE189),2)</f>
        <v>337.23</v>
      </c>
      <c r="AE189" s="2">
        <f t="shared" ref="AE189:AF192" si="209">ROUND((EU189),2)</f>
        <v>31.73</v>
      </c>
      <c r="AF189" s="2">
        <f t="shared" si="209"/>
        <v>0</v>
      </c>
      <c r="AG189" s="2">
        <f t="shared" si="188"/>
        <v>0</v>
      </c>
      <c r="AH189" s="2">
        <f t="shared" ref="AH189:AI192" si="210">(EW189)</f>
        <v>0</v>
      </c>
      <c r="AI189" s="2">
        <f t="shared" si="210"/>
        <v>2.35</v>
      </c>
      <c r="AJ189" s="2">
        <f t="shared" si="190"/>
        <v>0</v>
      </c>
      <c r="AK189" s="2">
        <v>337.23</v>
      </c>
      <c r="AL189" s="2">
        <v>0</v>
      </c>
      <c r="AM189" s="2">
        <v>337.23</v>
      </c>
      <c r="AN189" s="2">
        <v>31.73</v>
      </c>
      <c r="AO189" s="2">
        <v>0</v>
      </c>
      <c r="AP189" s="2">
        <v>0</v>
      </c>
      <c r="AQ189" s="2">
        <v>0</v>
      </c>
      <c r="AR189" s="2">
        <v>2.35</v>
      </c>
      <c r="AS189" s="2">
        <v>0</v>
      </c>
      <c r="AT189" s="2">
        <v>92</v>
      </c>
      <c r="AU189" s="2">
        <v>46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194</v>
      </c>
      <c r="BK189" s="2"/>
      <c r="BL189" s="2"/>
      <c r="BM189" s="2">
        <v>1001</v>
      </c>
      <c r="BN189" s="2">
        <v>0</v>
      </c>
      <c r="BO189" s="2" t="s">
        <v>3</v>
      </c>
      <c r="BP189" s="2">
        <v>0</v>
      </c>
      <c r="BQ189" s="2">
        <v>2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92</v>
      </c>
      <c r="CA189" s="2">
        <v>46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91"/>
        <v>3451.51</v>
      </c>
      <c r="CQ189" s="2">
        <f t="shared" si="192"/>
        <v>0</v>
      </c>
      <c r="CR189" s="2">
        <f>(((ET189)*BB189-(EU189)*BS189)+AE189*BS189)</f>
        <v>337.23</v>
      </c>
      <c r="CS189" s="2">
        <f t="shared" si="193"/>
        <v>31.73</v>
      </c>
      <c r="CT189" s="2">
        <f t="shared" si="194"/>
        <v>0</v>
      </c>
      <c r="CU189" s="2">
        <f t="shared" si="195"/>
        <v>0</v>
      </c>
      <c r="CV189" s="2">
        <f t="shared" si="196"/>
        <v>0</v>
      </c>
      <c r="CW189" s="2">
        <f t="shared" si="197"/>
        <v>2.35</v>
      </c>
      <c r="CX189" s="2">
        <f t="shared" si="198"/>
        <v>0</v>
      </c>
      <c r="CY189" s="2">
        <f t="shared" si="199"/>
        <v>298.77</v>
      </c>
      <c r="CZ189" s="2">
        <f t="shared" si="200"/>
        <v>149.38499999999999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1007</v>
      </c>
      <c r="DV189" s="2" t="s">
        <v>176</v>
      </c>
      <c r="DW189" s="2" t="s">
        <v>176</v>
      </c>
      <c r="DX189" s="2">
        <v>1000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49994148</v>
      </c>
      <c r="EF189" s="2">
        <v>2</v>
      </c>
      <c r="EG189" s="2" t="s">
        <v>26</v>
      </c>
      <c r="EH189" s="2">
        <v>1</v>
      </c>
      <c r="EI189" s="2" t="s">
        <v>173</v>
      </c>
      <c r="EJ189" s="2">
        <v>1</v>
      </c>
      <c r="EK189" s="2">
        <v>1001</v>
      </c>
      <c r="EL189" s="2" t="s">
        <v>178</v>
      </c>
      <c r="EM189" s="2" t="s">
        <v>179</v>
      </c>
      <c r="EN189" s="2"/>
      <c r="EO189" s="2" t="s">
        <v>3</v>
      </c>
      <c r="EP189" s="2"/>
      <c r="EQ189" s="2">
        <v>0</v>
      </c>
      <c r="ER189" s="2">
        <v>337.23</v>
      </c>
      <c r="ES189" s="2">
        <v>0</v>
      </c>
      <c r="ET189" s="2">
        <v>337.23</v>
      </c>
      <c r="EU189" s="2">
        <v>31.73</v>
      </c>
      <c r="EV189" s="2">
        <v>0</v>
      </c>
      <c r="EW189" s="2">
        <v>0</v>
      </c>
      <c r="EX189" s="2">
        <v>2.35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92</v>
      </c>
      <c r="FY189" s="2">
        <v>46</v>
      </c>
      <c r="FZ189" s="2"/>
      <c r="GA189" s="2" t="s">
        <v>3</v>
      </c>
      <c r="GB189" s="2"/>
      <c r="GC189" s="2"/>
      <c r="GD189" s="2">
        <v>1</v>
      </c>
      <c r="GE189" s="2"/>
      <c r="GF189" s="2">
        <v>-244519476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si="201"/>
        <v>0</v>
      </c>
      <c r="GM189" s="2">
        <f t="shared" si="202"/>
        <v>3899.67</v>
      </c>
      <c r="GN189" s="2">
        <f t="shared" si="203"/>
        <v>3899.67</v>
      </c>
      <c r="GO189" s="2">
        <f t="shared" si="204"/>
        <v>0</v>
      </c>
      <c r="GP189" s="2">
        <f t="shared" si="205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206"/>
        <v>0</v>
      </c>
      <c r="GW189" s="2">
        <v>1</v>
      </c>
      <c r="GX189" s="2">
        <f t="shared" si="207"/>
        <v>0</v>
      </c>
      <c r="GY189" s="2"/>
      <c r="GZ189" s="2"/>
      <c r="HA189" s="2">
        <v>0</v>
      </c>
      <c r="HB189" s="2">
        <v>0</v>
      </c>
      <c r="HC189" s="2">
        <f t="shared" si="208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180</v>
      </c>
      <c r="HO189" s="2" t="s">
        <v>181</v>
      </c>
      <c r="HP189" s="2" t="s">
        <v>178</v>
      </c>
      <c r="HQ189" s="2" t="s">
        <v>178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ROW(SmtRes!A334)</f>
        <v>334</v>
      </c>
      <c r="D190">
        <f>ROW(EtalonRes!A390)</f>
        <v>390</v>
      </c>
      <c r="E190" t="s">
        <v>34</v>
      </c>
      <c r="F190" t="s">
        <v>192</v>
      </c>
      <c r="G190" t="s">
        <v>193</v>
      </c>
      <c r="H190" t="s">
        <v>176</v>
      </c>
      <c r="I190">
        <f>ROUND(10234.88/1000,7)</f>
        <v>10.23488</v>
      </c>
      <c r="J190">
        <v>0</v>
      </c>
      <c r="K190">
        <f>ROUND(10234.88/1000,7)</f>
        <v>10.23488</v>
      </c>
      <c r="O190">
        <f t="shared" si="174"/>
        <v>47630.82</v>
      </c>
      <c r="P190">
        <f t="shared" si="175"/>
        <v>0</v>
      </c>
      <c r="Q190">
        <f t="shared" si="176"/>
        <v>47630.82</v>
      </c>
      <c r="R190">
        <f t="shared" si="177"/>
        <v>16539.66</v>
      </c>
      <c r="S190">
        <f t="shared" si="178"/>
        <v>0</v>
      </c>
      <c r="T190">
        <f t="shared" si="179"/>
        <v>0</v>
      </c>
      <c r="U190">
        <f t="shared" si="180"/>
        <v>0</v>
      </c>
      <c r="V190">
        <f t="shared" si="181"/>
        <v>24.051967999999999</v>
      </c>
      <c r="W190">
        <f t="shared" si="182"/>
        <v>0</v>
      </c>
      <c r="X190">
        <f t="shared" si="183"/>
        <v>15216.49</v>
      </c>
      <c r="Y190">
        <f t="shared" si="184"/>
        <v>7608.24</v>
      </c>
      <c r="AA190">
        <v>64844035</v>
      </c>
      <c r="AB190">
        <f t="shared" si="185"/>
        <v>337.23</v>
      </c>
      <c r="AC190">
        <f t="shared" si="186"/>
        <v>0</v>
      </c>
      <c r="AD190">
        <f>ROUND((((ET190)-(EU190))+AE190),2)</f>
        <v>337.23</v>
      </c>
      <c r="AE190">
        <f t="shared" si="209"/>
        <v>31.73</v>
      </c>
      <c r="AF190">
        <f t="shared" si="209"/>
        <v>0</v>
      </c>
      <c r="AG190">
        <f t="shared" si="188"/>
        <v>0</v>
      </c>
      <c r="AH190">
        <f t="shared" si="210"/>
        <v>0</v>
      </c>
      <c r="AI190">
        <f t="shared" si="210"/>
        <v>2.35</v>
      </c>
      <c r="AJ190">
        <f t="shared" si="190"/>
        <v>0</v>
      </c>
      <c r="AK190">
        <v>337.23</v>
      </c>
      <c r="AL190">
        <v>0</v>
      </c>
      <c r="AM190">
        <v>337.23</v>
      </c>
      <c r="AN190">
        <v>31.73</v>
      </c>
      <c r="AO190">
        <v>0</v>
      </c>
      <c r="AP190">
        <v>0</v>
      </c>
      <c r="AQ190">
        <v>0</v>
      </c>
      <c r="AR190">
        <v>2.35</v>
      </c>
      <c r="AS190">
        <v>0</v>
      </c>
      <c r="AT190">
        <v>92</v>
      </c>
      <c r="AU190">
        <v>46</v>
      </c>
      <c r="AV190">
        <v>1</v>
      </c>
      <c r="AW190">
        <v>1</v>
      </c>
      <c r="AZ190">
        <v>1</v>
      </c>
      <c r="BA190">
        <v>50.93</v>
      </c>
      <c r="BB190">
        <v>13.8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194</v>
      </c>
      <c r="BM190">
        <v>1001</v>
      </c>
      <c r="BN190">
        <v>0</v>
      </c>
      <c r="BO190" t="s">
        <v>192</v>
      </c>
      <c r="BP190">
        <v>1</v>
      </c>
      <c r="BQ190">
        <v>2</v>
      </c>
      <c r="BR190">
        <v>0</v>
      </c>
      <c r="BS190">
        <v>50.93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92</v>
      </c>
      <c r="CA190">
        <v>46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91"/>
        <v>47630.82</v>
      </c>
      <c r="CQ190">
        <f t="shared" si="192"/>
        <v>0</v>
      </c>
      <c r="CR190">
        <f>(((ET190)*BB190-(EU190)*BS190)+AE190*BS190)</f>
        <v>4653.7740000000003</v>
      </c>
      <c r="CS190">
        <f t="shared" si="193"/>
        <v>1616.0089</v>
      </c>
      <c r="CT190">
        <f t="shared" si="194"/>
        <v>0</v>
      </c>
      <c r="CU190">
        <f t="shared" si="195"/>
        <v>0</v>
      </c>
      <c r="CV190">
        <f t="shared" si="196"/>
        <v>0</v>
      </c>
      <c r="CW190">
        <f t="shared" si="197"/>
        <v>2.35</v>
      </c>
      <c r="CX190">
        <f t="shared" si="198"/>
        <v>0</v>
      </c>
      <c r="CY190">
        <f t="shared" si="199"/>
        <v>15216.4872</v>
      </c>
      <c r="CZ190">
        <f t="shared" si="200"/>
        <v>7608.2435999999998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176</v>
      </c>
      <c r="DW190" t="s">
        <v>176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49994148</v>
      </c>
      <c r="EF190">
        <v>2</v>
      </c>
      <c r="EG190" t="s">
        <v>26</v>
      </c>
      <c r="EH190">
        <v>1</v>
      </c>
      <c r="EI190" t="s">
        <v>173</v>
      </c>
      <c r="EJ190">
        <v>1</v>
      </c>
      <c r="EK190">
        <v>1001</v>
      </c>
      <c r="EL190" t="s">
        <v>178</v>
      </c>
      <c r="EM190" t="s">
        <v>179</v>
      </c>
      <c r="EO190" t="s">
        <v>3</v>
      </c>
      <c r="EQ190">
        <v>0</v>
      </c>
      <c r="ER190">
        <v>337.23</v>
      </c>
      <c r="ES190">
        <v>0</v>
      </c>
      <c r="ET190">
        <v>337.23</v>
      </c>
      <c r="EU190">
        <v>31.73</v>
      </c>
      <c r="EV190">
        <v>0</v>
      </c>
      <c r="EW190">
        <v>0</v>
      </c>
      <c r="EX190">
        <v>2.35</v>
      </c>
      <c r="EY190">
        <v>0</v>
      </c>
      <c r="FQ190">
        <v>0</v>
      </c>
      <c r="FR190">
        <v>0</v>
      </c>
      <c r="FS190">
        <v>0</v>
      </c>
      <c r="FX190">
        <v>92</v>
      </c>
      <c r="FY190">
        <v>46</v>
      </c>
      <c r="GA190" t="s">
        <v>3</v>
      </c>
      <c r="GD190">
        <v>1</v>
      </c>
      <c r="GF190">
        <v>-244519476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201"/>
        <v>0</v>
      </c>
      <c r="GM190">
        <f t="shared" si="202"/>
        <v>70455.55</v>
      </c>
      <c r="GN190">
        <f t="shared" si="203"/>
        <v>70455.55</v>
      </c>
      <c r="GO190">
        <f t="shared" si="204"/>
        <v>0</v>
      </c>
      <c r="GP190">
        <f t="shared" si="205"/>
        <v>0</v>
      </c>
      <c r="GR190">
        <v>0</v>
      </c>
      <c r="GS190">
        <v>3</v>
      </c>
      <c r="GT190">
        <v>0</v>
      </c>
      <c r="GU190" t="s">
        <v>3</v>
      </c>
      <c r="GV190">
        <f t="shared" si="206"/>
        <v>0</v>
      </c>
      <c r="GW190">
        <v>1</v>
      </c>
      <c r="GX190">
        <f t="shared" si="207"/>
        <v>0</v>
      </c>
      <c r="HA190">
        <v>0</v>
      </c>
      <c r="HB190">
        <v>0</v>
      </c>
      <c r="HC190">
        <f t="shared" si="208"/>
        <v>0</v>
      </c>
      <c r="HE190" t="s">
        <v>3</v>
      </c>
      <c r="HF190" t="s">
        <v>3</v>
      </c>
      <c r="HM190" t="s">
        <v>3</v>
      </c>
      <c r="HN190" t="s">
        <v>180</v>
      </c>
      <c r="HO190" t="s">
        <v>181</v>
      </c>
      <c r="HP190" t="s">
        <v>178</v>
      </c>
      <c r="HQ190" t="s">
        <v>178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3</v>
      </c>
      <c r="F191" s="2" t="s">
        <v>195</v>
      </c>
      <c r="G191" s="2" t="s">
        <v>196</v>
      </c>
      <c r="H191" s="2" t="s">
        <v>197</v>
      </c>
      <c r="I191" s="2">
        <f>ROUND((10234.88-9826.14-261.2)*1.1,7)</f>
        <v>162.29400000000001</v>
      </c>
      <c r="J191" s="2">
        <v>0</v>
      </c>
      <c r="K191" s="2">
        <f>ROUND((10234.88-9826.14-261.2)*1.1,7)</f>
        <v>162.29400000000001</v>
      </c>
      <c r="L191" s="2"/>
      <c r="M191" s="2"/>
      <c r="N191" s="2"/>
      <c r="O191" s="2">
        <f t="shared" si="174"/>
        <v>17191.8</v>
      </c>
      <c r="P191" s="2">
        <f t="shared" si="175"/>
        <v>17191.8</v>
      </c>
      <c r="Q191" s="2">
        <f t="shared" si="176"/>
        <v>0</v>
      </c>
      <c r="R191" s="2">
        <f t="shared" si="177"/>
        <v>0</v>
      </c>
      <c r="S191" s="2">
        <f t="shared" si="178"/>
        <v>0</v>
      </c>
      <c r="T191" s="2">
        <f t="shared" si="179"/>
        <v>0</v>
      </c>
      <c r="U191" s="2">
        <f t="shared" si="180"/>
        <v>0</v>
      </c>
      <c r="V191" s="2">
        <f t="shared" si="181"/>
        <v>0</v>
      </c>
      <c r="W191" s="2">
        <f t="shared" si="182"/>
        <v>5634.85</v>
      </c>
      <c r="X191" s="2">
        <f t="shared" si="183"/>
        <v>0</v>
      </c>
      <c r="Y191" s="2">
        <f t="shared" si="184"/>
        <v>0</v>
      </c>
      <c r="Z191" s="2"/>
      <c r="AA191" s="2">
        <v>-1</v>
      </c>
      <c r="AB191" s="2">
        <f t="shared" si="185"/>
        <v>105.93</v>
      </c>
      <c r="AC191" s="2">
        <f t="shared" si="186"/>
        <v>105.93</v>
      </c>
      <c r="AD191" s="2">
        <f>ROUND((((ET191)-(EU191))+AE191),2)</f>
        <v>0</v>
      </c>
      <c r="AE191" s="2">
        <f t="shared" si="209"/>
        <v>0</v>
      </c>
      <c r="AF191" s="2">
        <f t="shared" si="209"/>
        <v>0</v>
      </c>
      <c r="AG191" s="2">
        <f t="shared" si="188"/>
        <v>0</v>
      </c>
      <c r="AH191" s="2">
        <f t="shared" si="210"/>
        <v>0</v>
      </c>
      <c r="AI191" s="2">
        <f t="shared" si="210"/>
        <v>0</v>
      </c>
      <c r="AJ191" s="2">
        <f t="shared" si="190"/>
        <v>34.72</v>
      </c>
      <c r="AK191" s="2">
        <v>105.93</v>
      </c>
      <c r="AL191" s="2">
        <v>105.93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34.72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198</v>
      </c>
      <c r="BK191" s="2"/>
      <c r="BL191" s="2"/>
      <c r="BM191" s="2">
        <v>500001</v>
      </c>
      <c r="BN191" s="2">
        <v>0</v>
      </c>
      <c r="BO191" s="2" t="s">
        <v>3</v>
      </c>
      <c r="BP191" s="2">
        <v>0</v>
      </c>
      <c r="BQ191" s="2">
        <v>8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91"/>
        <v>17191.8</v>
      </c>
      <c r="CQ191" s="2">
        <f t="shared" si="192"/>
        <v>105.93</v>
      </c>
      <c r="CR191" s="2">
        <f>(((ET191)*BB191-(EU191)*BS191)+AE191*BS191)</f>
        <v>0</v>
      </c>
      <c r="CS191" s="2">
        <f t="shared" si="193"/>
        <v>0</v>
      </c>
      <c r="CT191" s="2">
        <f t="shared" si="194"/>
        <v>0</v>
      </c>
      <c r="CU191" s="2">
        <f t="shared" si="195"/>
        <v>0</v>
      </c>
      <c r="CV191" s="2">
        <f t="shared" si="196"/>
        <v>0</v>
      </c>
      <c r="CW191" s="2">
        <f t="shared" si="197"/>
        <v>0</v>
      </c>
      <c r="CX191" s="2">
        <f t="shared" si="198"/>
        <v>34.72</v>
      </c>
      <c r="CY191" s="2">
        <f>0</f>
        <v>0</v>
      </c>
      <c r="CZ191" s="2">
        <f>0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1007</v>
      </c>
      <c r="DV191" s="2" t="s">
        <v>197</v>
      </c>
      <c r="DW191" s="2" t="s">
        <v>197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49994105</v>
      </c>
      <c r="EF191" s="2">
        <v>8</v>
      </c>
      <c r="EG191" s="2" t="s">
        <v>199</v>
      </c>
      <c r="EH191" s="2">
        <v>0</v>
      </c>
      <c r="EI191" s="2" t="s">
        <v>3</v>
      </c>
      <c r="EJ191" s="2">
        <v>1</v>
      </c>
      <c r="EK191" s="2">
        <v>500001</v>
      </c>
      <c r="EL191" s="2" t="s">
        <v>200</v>
      </c>
      <c r="EM191" s="2" t="s">
        <v>201</v>
      </c>
      <c r="EN191" s="2"/>
      <c r="EO191" s="2" t="s">
        <v>3</v>
      </c>
      <c r="EP191" s="2"/>
      <c r="EQ191" s="2">
        <v>132096</v>
      </c>
      <c r="ER191" s="2">
        <v>105.93</v>
      </c>
      <c r="ES191" s="2">
        <v>105.93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-918457660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si="201"/>
        <v>0</v>
      </c>
      <c r="GM191" s="2">
        <f t="shared" si="202"/>
        <v>17191.8</v>
      </c>
      <c r="GN191" s="2">
        <f t="shared" si="203"/>
        <v>17191.8</v>
      </c>
      <c r="GO191" s="2">
        <f t="shared" si="204"/>
        <v>0</v>
      </c>
      <c r="GP191" s="2">
        <f t="shared" si="205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206"/>
        <v>0</v>
      </c>
      <c r="GW191" s="2">
        <v>1</v>
      </c>
      <c r="GX191" s="2">
        <f t="shared" si="207"/>
        <v>0</v>
      </c>
      <c r="GY191" s="2"/>
      <c r="GZ191" s="2"/>
      <c r="HA191" s="2">
        <v>0</v>
      </c>
      <c r="HB191" s="2">
        <v>0</v>
      </c>
      <c r="HC191" s="2">
        <f t="shared" si="208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3</v>
      </c>
      <c r="F192" t="s">
        <v>195</v>
      </c>
      <c r="G192" t="s">
        <v>196</v>
      </c>
      <c r="H192" t="s">
        <v>197</v>
      </c>
      <c r="I192">
        <f>ROUND((10234.88-9826.14-261.2)*1.1,7)</f>
        <v>162.29400000000001</v>
      </c>
      <c r="J192">
        <v>0</v>
      </c>
      <c r="K192">
        <f>ROUND((10234.88-9826.14-261.2)*1.1,7)</f>
        <v>162.29400000000001</v>
      </c>
      <c r="O192">
        <f t="shared" si="174"/>
        <v>98852.87</v>
      </c>
      <c r="P192">
        <f t="shared" si="175"/>
        <v>98852.87</v>
      </c>
      <c r="Q192">
        <f t="shared" si="176"/>
        <v>0</v>
      </c>
      <c r="R192">
        <f t="shared" si="177"/>
        <v>0</v>
      </c>
      <c r="S192">
        <f t="shared" si="178"/>
        <v>0</v>
      </c>
      <c r="T192">
        <f t="shared" si="179"/>
        <v>0</v>
      </c>
      <c r="U192">
        <f t="shared" si="180"/>
        <v>0</v>
      </c>
      <c r="V192">
        <f t="shared" si="181"/>
        <v>0</v>
      </c>
      <c r="W192">
        <f t="shared" si="182"/>
        <v>5634.85</v>
      </c>
      <c r="X192">
        <f t="shared" si="183"/>
        <v>0</v>
      </c>
      <c r="Y192">
        <f t="shared" si="184"/>
        <v>0</v>
      </c>
      <c r="AA192">
        <v>-1</v>
      </c>
      <c r="AB192">
        <f t="shared" si="185"/>
        <v>105.93</v>
      </c>
      <c r="AC192">
        <f t="shared" si="186"/>
        <v>105.93</v>
      </c>
      <c r="AD192">
        <f>ROUND((((ET192)-(EU192))+AE192),2)</f>
        <v>0</v>
      </c>
      <c r="AE192">
        <f t="shared" si="209"/>
        <v>0</v>
      </c>
      <c r="AF192">
        <f t="shared" si="209"/>
        <v>0</v>
      </c>
      <c r="AG192">
        <f t="shared" si="188"/>
        <v>0</v>
      </c>
      <c r="AH192">
        <f t="shared" si="210"/>
        <v>0</v>
      </c>
      <c r="AI192">
        <f t="shared" si="210"/>
        <v>0</v>
      </c>
      <c r="AJ192">
        <f t="shared" si="190"/>
        <v>34.72</v>
      </c>
      <c r="AK192">
        <v>105.93</v>
      </c>
      <c r="AL192">
        <v>105.93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34.72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5.75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198</v>
      </c>
      <c r="BM192">
        <v>500001</v>
      </c>
      <c r="BN192">
        <v>0</v>
      </c>
      <c r="BO192" t="s">
        <v>195</v>
      </c>
      <c r="BP192">
        <v>1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1"/>
        <v>98852.87</v>
      </c>
      <c r="CQ192">
        <f t="shared" si="192"/>
        <v>609.09750000000008</v>
      </c>
      <c r="CR192">
        <f>(((ET192)*BB192-(EU192)*BS192)+AE192*BS192)</f>
        <v>0</v>
      </c>
      <c r="CS192">
        <f t="shared" si="193"/>
        <v>0</v>
      </c>
      <c r="CT192">
        <f t="shared" si="194"/>
        <v>0</v>
      </c>
      <c r="CU192">
        <f t="shared" si="195"/>
        <v>0</v>
      </c>
      <c r="CV192">
        <f t="shared" si="196"/>
        <v>0</v>
      </c>
      <c r="CW192">
        <f t="shared" si="197"/>
        <v>0</v>
      </c>
      <c r="CX192">
        <f t="shared" si="198"/>
        <v>34.72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197</v>
      </c>
      <c r="DW192" t="s">
        <v>197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49994105</v>
      </c>
      <c r="EF192">
        <v>8</v>
      </c>
      <c r="EG192" t="s">
        <v>199</v>
      </c>
      <c r="EH192">
        <v>0</v>
      </c>
      <c r="EI192" t="s">
        <v>3</v>
      </c>
      <c r="EJ192">
        <v>1</v>
      </c>
      <c r="EK192">
        <v>500001</v>
      </c>
      <c r="EL192" t="s">
        <v>200</v>
      </c>
      <c r="EM192" t="s">
        <v>201</v>
      </c>
      <c r="EO192" t="s">
        <v>3</v>
      </c>
      <c r="EQ192">
        <v>132096</v>
      </c>
      <c r="ER192">
        <v>105.93</v>
      </c>
      <c r="ES192">
        <v>105.93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-918457660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201"/>
        <v>0</v>
      </c>
      <c r="GM192">
        <f t="shared" si="202"/>
        <v>98852.87</v>
      </c>
      <c r="GN192">
        <f t="shared" si="203"/>
        <v>98852.87</v>
      </c>
      <c r="GO192">
        <f t="shared" si="204"/>
        <v>0</v>
      </c>
      <c r="GP192">
        <f t="shared" si="205"/>
        <v>0</v>
      </c>
      <c r="GR192">
        <v>0</v>
      </c>
      <c r="GS192">
        <v>3</v>
      </c>
      <c r="GT192">
        <v>0</v>
      </c>
      <c r="GU192" t="s">
        <v>3</v>
      </c>
      <c r="GV192">
        <f t="shared" si="206"/>
        <v>0</v>
      </c>
      <c r="GW192">
        <v>1</v>
      </c>
      <c r="GX192">
        <f t="shared" si="207"/>
        <v>0</v>
      </c>
      <c r="HA192">
        <v>0</v>
      </c>
      <c r="HB192">
        <v>0</v>
      </c>
      <c r="HC192">
        <f t="shared" si="208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4" spans="1:206" x14ac:dyDescent="0.2">
      <c r="A194" s="3">
        <v>51</v>
      </c>
      <c r="B194" s="3">
        <f>B179</f>
        <v>1</v>
      </c>
      <c r="C194" s="3">
        <f>A179</f>
        <v>4</v>
      </c>
      <c r="D194" s="3">
        <f>ROW(A179)</f>
        <v>179</v>
      </c>
      <c r="E194" s="3"/>
      <c r="F194" s="3" t="str">
        <f>IF(F179&lt;&gt;"",F179,"")</f>
        <v>Новый раздел</v>
      </c>
      <c r="G194" s="3" t="str">
        <f>IF(G179&lt;&gt;"",G179,"")</f>
        <v>Земляные работы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211">ROUND(AB194,2)</f>
        <v>27208.02</v>
      </c>
      <c r="P194" s="3">
        <f t="shared" si="211"/>
        <v>0</v>
      </c>
      <c r="Q194" s="3">
        <f t="shared" si="211"/>
        <v>23542.43</v>
      </c>
      <c r="R194" s="3">
        <f t="shared" si="211"/>
        <v>2313.27</v>
      </c>
      <c r="S194" s="3">
        <f t="shared" si="211"/>
        <v>3665.59</v>
      </c>
      <c r="T194" s="3">
        <f t="shared" si="211"/>
        <v>0</v>
      </c>
      <c r="U194" s="3">
        <f>AH194</f>
        <v>469.95010459999997</v>
      </c>
      <c r="V194" s="3">
        <f>AI194</f>
        <v>171.34580659999997</v>
      </c>
      <c r="W194" s="3">
        <f>ROUND(AJ194,2)</f>
        <v>0</v>
      </c>
      <c r="X194" s="3">
        <f>ROUND(AK194,2)</f>
        <v>5406.42</v>
      </c>
      <c r="Y194" s="3">
        <f>ROUND(AL194,2)</f>
        <v>2562.0300000000002</v>
      </c>
      <c r="Z194" s="3"/>
      <c r="AA194" s="3"/>
      <c r="AB194" s="3">
        <f>ROUND(SUMIF(AA183:AA192,"=64844037",O183:O192),2)</f>
        <v>27208.02</v>
      </c>
      <c r="AC194" s="3">
        <f>ROUND(SUMIF(AA183:AA192,"=64844037",P183:P192),2)</f>
        <v>0</v>
      </c>
      <c r="AD194" s="3">
        <f>ROUND(SUMIF(AA183:AA192,"=64844037",Q183:Q192),2)</f>
        <v>23542.43</v>
      </c>
      <c r="AE194" s="3">
        <f>ROUND(SUMIF(AA183:AA192,"=64844037",R183:R192),2)</f>
        <v>2313.27</v>
      </c>
      <c r="AF194" s="3">
        <f>ROUND(SUMIF(AA183:AA192,"=64844037",S183:S192),2)</f>
        <v>3665.59</v>
      </c>
      <c r="AG194" s="3">
        <f>ROUND(SUMIF(AA183:AA192,"=64844037",T183:T192),2)</f>
        <v>0</v>
      </c>
      <c r="AH194" s="3">
        <f>SUMIF(AA183:AA192,"=64844037",U183:U192)</f>
        <v>469.95010459999997</v>
      </c>
      <c r="AI194" s="3">
        <f>SUMIF(AA183:AA192,"=64844037",V183:V192)</f>
        <v>171.34580659999997</v>
      </c>
      <c r="AJ194" s="3">
        <f>ROUND(SUMIF(AA183:AA192,"=64844037",W183:W192),2)</f>
        <v>0</v>
      </c>
      <c r="AK194" s="3">
        <f>ROUND(SUMIF(AA183:AA192,"=64844037",X183:X192),2)</f>
        <v>5406.42</v>
      </c>
      <c r="AL194" s="3">
        <f>ROUND(SUMIF(AA183:AA192,"=64844037",Y183:Y192),2)</f>
        <v>2562.0300000000002</v>
      </c>
      <c r="AM194" s="3"/>
      <c r="AN194" s="3"/>
      <c r="AO194" s="3">
        <f t="shared" ref="AO194:BD194" si="212">ROUND(BX194,2)</f>
        <v>0</v>
      </c>
      <c r="AP194" s="3">
        <f t="shared" si="212"/>
        <v>0</v>
      </c>
      <c r="AQ194" s="3">
        <f t="shared" si="212"/>
        <v>0</v>
      </c>
      <c r="AR194" s="3">
        <f t="shared" si="212"/>
        <v>35176.47</v>
      </c>
      <c r="AS194" s="3">
        <f t="shared" si="212"/>
        <v>35176.47</v>
      </c>
      <c r="AT194" s="3">
        <f t="shared" si="212"/>
        <v>0</v>
      </c>
      <c r="AU194" s="3">
        <f t="shared" si="212"/>
        <v>0</v>
      </c>
      <c r="AV194" s="3">
        <f t="shared" si="212"/>
        <v>0</v>
      </c>
      <c r="AW194" s="3">
        <f t="shared" si="212"/>
        <v>0</v>
      </c>
      <c r="AX194" s="3">
        <f t="shared" si="212"/>
        <v>0</v>
      </c>
      <c r="AY194" s="3">
        <f t="shared" si="212"/>
        <v>0</v>
      </c>
      <c r="AZ194" s="3">
        <f t="shared" si="212"/>
        <v>0</v>
      </c>
      <c r="BA194" s="3">
        <f t="shared" si="212"/>
        <v>0</v>
      </c>
      <c r="BB194" s="3">
        <f t="shared" si="212"/>
        <v>0</v>
      </c>
      <c r="BC194" s="3">
        <f t="shared" si="212"/>
        <v>0</v>
      </c>
      <c r="BD194" s="3">
        <f t="shared" si="212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ROUND(SUMIF(AA183:AA192,"=64844037",FQ183:FQ192),2)</f>
        <v>0</v>
      </c>
      <c r="BY194" s="3">
        <f>ROUND(SUMIF(AA183:AA192,"=64844037",FR183:FR192),2)</f>
        <v>0</v>
      </c>
      <c r="BZ194" s="3">
        <f>ROUND(SUMIF(AA183:AA192,"=64844037",GL183:GL192),2)</f>
        <v>0</v>
      </c>
      <c r="CA194" s="3">
        <f>ROUND(SUMIF(AA183:AA192,"=64844037",GM183:GM192),2)</f>
        <v>35176.47</v>
      </c>
      <c r="CB194" s="3">
        <f>ROUND(SUMIF(AA183:AA192,"=64844037",GN183:GN192),2)</f>
        <v>35176.47</v>
      </c>
      <c r="CC194" s="3">
        <f>ROUND(SUMIF(AA183:AA192,"=64844037",GO183:GO192),2)</f>
        <v>0</v>
      </c>
      <c r="CD194" s="3">
        <f>ROUND(SUMIF(AA183:AA192,"=64844037",GP183:GP192),2)</f>
        <v>0</v>
      </c>
      <c r="CE194" s="3">
        <f>AC194-BX194</f>
        <v>0</v>
      </c>
      <c r="CF194" s="3">
        <f>AC194-BY194</f>
        <v>0</v>
      </c>
      <c r="CG194" s="3">
        <f>BX194-BZ194</f>
        <v>0</v>
      </c>
      <c r="CH194" s="3">
        <f>AC194-BX194-BY194+BZ194</f>
        <v>0</v>
      </c>
      <c r="CI194" s="3">
        <f>BY194-BZ194</f>
        <v>0</v>
      </c>
      <c r="CJ194" s="3">
        <f>ROUND(SUMIF(AA183:AA192,"=64844037",GX183:GX192),2)</f>
        <v>0</v>
      </c>
      <c r="CK194" s="3">
        <f>ROUND(SUMIF(AA183:AA192,"=64844037",GY183:GY192),2)</f>
        <v>0</v>
      </c>
      <c r="CL194" s="3">
        <f>ROUND(SUMIF(AA183:AA192,"=64844037",GZ183:GZ192),2)</f>
        <v>0</v>
      </c>
      <c r="CM194" s="3">
        <f>ROUND(SUMIF(AA183:AA192,"=64844037",HD183:HD192),2)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>
        <f t="shared" ref="DG194:DL194" si="213">ROUND(DT194,2)</f>
        <v>519409.52</v>
      </c>
      <c r="DH194" s="4">
        <f t="shared" si="213"/>
        <v>0</v>
      </c>
      <c r="DI194" s="4">
        <f t="shared" si="213"/>
        <v>332720.96000000002</v>
      </c>
      <c r="DJ194" s="4">
        <f t="shared" si="213"/>
        <v>117814.78</v>
      </c>
      <c r="DK194" s="4">
        <f t="shared" si="213"/>
        <v>186688.56</v>
      </c>
      <c r="DL194" s="4">
        <f t="shared" si="213"/>
        <v>0</v>
      </c>
      <c r="DM194" s="4">
        <f>DZ194</f>
        <v>469.95010459999997</v>
      </c>
      <c r="DN194" s="4">
        <f>EA194</f>
        <v>171.34580659999997</v>
      </c>
      <c r="DO194" s="4">
        <f>ROUND(EB194,2)</f>
        <v>0</v>
      </c>
      <c r="DP194" s="4">
        <f>ROUND(EC194,2)</f>
        <v>275349.24</v>
      </c>
      <c r="DQ194" s="4">
        <f>ROUND(ED194,2)</f>
        <v>130483.85</v>
      </c>
      <c r="DR194" s="4"/>
      <c r="DS194" s="4"/>
      <c r="DT194" s="4">
        <f>ROUND(SUMIF(AA183:AA192,"=64844035",O183:O192),2)</f>
        <v>519409.52</v>
      </c>
      <c r="DU194" s="4">
        <f>ROUND(SUMIF(AA183:AA192,"=64844035",P183:P192),2)</f>
        <v>0</v>
      </c>
      <c r="DV194" s="4">
        <f>ROUND(SUMIF(AA183:AA192,"=64844035",Q183:Q192),2)</f>
        <v>332720.96000000002</v>
      </c>
      <c r="DW194" s="4">
        <f>ROUND(SUMIF(AA183:AA192,"=64844035",R183:R192),2)</f>
        <v>117814.78</v>
      </c>
      <c r="DX194" s="4">
        <f>ROUND(SUMIF(AA183:AA192,"=64844035",S183:S192),2)</f>
        <v>186688.56</v>
      </c>
      <c r="DY194" s="4">
        <f>ROUND(SUMIF(AA183:AA192,"=64844035",T183:T192),2)</f>
        <v>0</v>
      </c>
      <c r="DZ194" s="4">
        <f>SUMIF(AA183:AA192,"=64844035",U183:U192)</f>
        <v>469.95010459999997</v>
      </c>
      <c r="EA194" s="4">
        <f>SUMIF(AA183:AA192,"=64844035",V183:V192)</f>
        <v>171.34580659999997</v>
      </c>
      <c r="EB194" s="4">
        <f>ROUND(SUMIF(AA183:AA192,"=64844035",W183:W192),2)</f>
        <v>0</v>
      </c>
      <c r="EC194" s="4">
        <f>ROUND(SUMIF(AA183:AA192,"=64844035",X183:X192),2)</f>
        <v>275349.24</v>
      </c>
      <c r="ED194" s="4">
        <f>ROUND(SUMIF(AA183:AA192,"=64844035",Y183:Y192),2)</f>
        <v>130483.85</v>
      </c>
      <c r="EE194" s="4"/>
      <c r="EF194" s="4"/>
      <c r="EG194" s="4">
        <f t="shared" ref="EG194:EV194" si="214">ROUND(FP194,2)</f>
        <v>0</v>
      </c>
      <c r="EH194" s="4">
        <f t="shared" si="214"/>
        <v>0</v>
      </c>
      <c r="EI194" s="4">
        <f t="shared" si="214"/>
        <v>0</v>
      </c>
      <c r="EJ194" s="4">
        <f t="shared" si="214"/>
        <v>925242.61</v>
      </c>
      <c r="EK194" s="4">
        <f t="shared" si="214"/>
        <v>925242.61</v>
      </c>
      <c r="EL194" s="4">
        <f t="shared" si="214"/>
        <v>0</v>
      </c>
      <c r="EM194" s="4">
        <f t="shared" si="214"/>
        <v>0</v>
      </c>
      <c r="EN194" s="4">
        <f t="shared" si="214"/>
        <v>0</v>
      </c>
      <c r="EO194" s="4">
        <f t="shared" si="214"/>
        <v>0</v>
      </c>
      <c r="EP194" s="4">
        <f t="shared" si="214"/>
        <v>0</v>
      </c>
      <c r="EQ194" s="4">
        <f t="shared" si="214"/>
        <v>0</v>
      </c>
      <c r="ER194" s="4">
        <f t="shared" si="214"/>
        <v>0</v>
      </c>
      <c r="ES194" s="4">
        <f t="shared" si="214"/>
        <v>0</v>
      </c>
      <c r="ET194" s="4">
        <f t="shared" si="214"/>
        <v>0</v>
      </c>
      <c r="EU194" s="4">
        <f t="shared" si="214"/>
        <v>0</v>
      </c>
      <c r="EV194" s="4">
        <f t="shared" si="214"/>
        <v>0</v>
      </c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>
        <f>ROUND(SUMIF(AA183:AA192,"=64844035",FQ183:FQ192),2)</f>
        <v>0</v>
      </c>
      <c r="FQ194" s="4">
        <f>ROUND(SUMIF(AA183:AA192,"=64844035",FR183:FR192),2)</f>
        <v>0</v>
      </c>
      <c r="FR194" s="4">
        <f>ROUND(SUMIF(AA183:AA192,"=64844035",GL183:GL192),2)</f>
        <v>0</v>
      </c>
      <c r="FS194" s="4">
        <f>ROUND(SUMIF(AA183:AA192,"=64844035",GM183:GM192),2)</f>
        <v>925242.61</v>
      </c>
      <c r="FT194" s="4">
        <f>ROUND(SUMIF(AA183:AA192,"=64844035",GN183:GN192),2)</f>
        <v>925242.61</v>
      </c>
      <c r="FU194" s="4">
        <f>ROUND(SUMIF(AA183:AA192,"=64844035",GO183:GO192),2)</f>
        <v>0</v>
      </c>
      <c r="FV194" s="4">
        <f>ROUND(SUMIF(AA183:AA192,"=64844035",GP183:GP192),2)</f>
        <v>0</v>
      </c>
      <c r="FW194" s="4">
        <f>DU194-FP194</f>
        <v>0</v>
      </c>
      <c r="FX194" s="4">
        <f>DU194-FQ194</f>
        <v>0</v>
      </c>
      <c r="FY194" s="4">
        <f>FP194-FR194</f>
        <v>0</v>
      </c>
      <c r="FZ194" s="4">
        <f>DU194-FP194-FQ194+FR194</f>
        <v>0</v>
      </c>
      <c r="GA194" s="4">
        <f>FQ194-FR194</f>
        <v>0</v>
      </c>
      <c r="GB194" s="4">
        <f>ROUND(SUMIF(AA183:AA192,"=64844035",GX183:GX192),2)</f>
        <v>0</v>
      </c>
      <c r="GC194" s="4">
        <f>ROUND(SUMIF(AA183:AA192,"=64844035",GY183:GY192),2)</f>
        <v>0</v>
      </c>
      <c r="GD194" s="4">
        <f>ROUND(SUMIF(AA183:AA192,"=64844035",GZ183:GZ192),2)</f>
        <v>0</v>
      </c>
      <c r="GE194" s="4">
        <f>ROUND(SUMIF(AA183:AA192,"=64844035",HD183:HD192),2)</f>
        <v>0</v>
      </c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27208.02</v>
      </c>
      <c r="G196" s="5" t="s">
        <v>76</v>
      </c>
      <c r="H196" s="5" t="s">
        <v>77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>
        <f>ROUND(Source!DG194,O196)</f>
        <v>519409.52</v>
      </c>
      <c r="Q196" s="5"/>
      <c r="R196" s="5"/>
      <c r="S196" s="5"/>
      <c r="T196" s="5"/>
      <c r="U196" s="5"/>
      <c r="V196" s="5"/>
      <c r="W196" s="5">
        <v>27208.02</v>
      </c>
      <c r="X196" s="5">
        <v>1</v>
      </c>
      <c r="Y196" s="5">
        <v>27208.02</v>
      </c>
      <c r="Z196" s="5">
        <v>519409.52</v>
      </c>
      <c r="AA196" s="5">
        <v>1</v>
      </c>
      <c r="AB196" s="5">
        <v>519409.52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0</v>
      </c>
      <c r="G197" s="5" t="s">
        <v>78</v>
      </c>
      <c r="H197" s="5" t="s">
        <v>79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>
        <f>ROUND(Source!DH194,O197)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80</v>
      </c>
      <c r="H198" s="5" t="s">
        <v>81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>
        <f>ROUND(Source!EG194,O198)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0</v>
      </c>
      <c r="G199" s="5" t="s">
        <v>82</v>
      </c>
      <c r="H199" s="5" t="s">
        <v>83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>
        <f>ROUND(Source!EN194,O199)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0</v>
      </c>
      <c r="G200" s="5" t="s">
        <v>84</v>
      </c>
      <c r="H200" s="5" t="s">
        <v>85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>
        <f>ROUND(Source!EO194,O200)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86</v>
      </c>
      <c r="H201" s="5" t="s">
        <v>87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>
        <f>ROUND(Source!EP194,O201)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0</v>
      </c>
      <c r="G202" s="5" t="s">
        <v>88</v>
      </c>
      <c r="H202" s="5" t="s">
        <v>89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>
        <f>ROUND(Source!EQ194,O202)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90</v>
      </c>
      <c r="H203" s="5" t="s">
        <v>91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>
        <f>ROUND(Source!EH194,O203)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92</v>
      </c>
      <c r="H204" s="5" t="s">
        <v>93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>
        <f>ROUND(Source!EI194,O204)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94</v>
      </c>
      <c r="H205" s="5" t="s">
        <v>95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>
        <f>ROUND(Source!ER194,O205)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23542.43</v>
      </c>
      <c r="G206" s="5" t="s">
        <v>96</v>
      </c>
      <c r="H206" s="5" t="s">
        <v>97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>
        <f>ROUND(Source!DI194,O206)</f>
        <v>332720.96000000002</v>
      </c>
      <c r="Q206" s="5"/>
      <c r="R206" s="5"/>
      <c r="S206" s="5"/>
      <c r="T206" s="5"/>
      <c r="U206" s="5"/>
      <c r="V206" s="5"/>
      <c r="W206" s="5">
        <v>23542.43</v>
      </c>
      <c r="X206" s="5">
        <v>1</v>
      </c>
      <c r="Y206" s="5">
        <v>23542.43</v>
      </c>
      <c r="Z206" s="5">
        <v>332720.96000000002</v>
      </c>
      <c r="AA206" s="5">
        <v>1</v>
      </c>
      <c r="AB206" s="5">
        <v>332720.96000000002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98</v>
      </c>
      <c r="H207" s="5" t="s">
        <v>99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>
        <f>ROUND(Source!ET194,O207)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2313.27</v>
      </c>
      <c r="G208" s="5" t="s">
        <v>100</v>
      </c>
      <c r="H208" s="5" t="s">
        <v>101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>
        <f>ROUND(Source!DJ194,O208)</f>
        <v>117814.78</v>
      </c>
      <c r="Q208" s="5"/>
      <c r="R208" s="5"/>
      <c r="S208" s="5"/>
      <c r="T208" s="5"/>
      <c r="U208" s="5"/>
      <c r="V208" s="5"/>
      <c r="W208" s="5">
        <v>2313.27</v>
      </c>
      <c r="X208" s="5">
        <v>1</v>
      </c>
      <c r="Y208" s="5">
        <v>2313.27</v>
      </c>
      <c r="Z208" s="5">
        <v>117814.78</v>
      </c>
      <c r="AA208" s="5">
        <v>1</v>
      </c>
      <c r="AB208" s="5">
        <v>117814.78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3665.59</v>
      </c>
      <c r="G209" s="5" t="s">
        <v>102</v>
      </c>
      <c r="H209" s="5" t="s">
        <v>103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>
        <f>ROUND(Source!DK194,O209)</f>
        <v>186688.56</v>
      </c>
      <c r="Q209" s="5"/>
      <c r="R209" s="5"/>
      <c r="S209" s="5"/>
      <c r="T209" s="5"/>
      <c r="U209" s="5"/>
      <c r="V209" s="5"/>
      <c r="W209" s="5">
        <v>3665.59</v>
      </c>
      <c r="X209" s="5">
        <v>1</v>
      </c>
      <c r="Y209" s="5">
        <v>3665.59</v>
      </c>
      <c r="Z209" s="5">
        <v>186688.56</v>
      </c>
      <c r="AA209" s="5">
        <v>1</v>
      </c>
      <c r="AB209" s="5">
        <v>186688.56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104</v>
      </c>
      <c r="H210" s="5" t="s">
        <v>105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>
        <f>ROUND(Source!EU194,O210)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35176.47</v>
      </c>
      <c r="G211" s="5" t="s">
        <v>106</v>
      </c>
      <c r="H211" s="5" t="s">
        <v>107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>
        <f>ROUND(Source!EK194,O211)</f>
        <v>925242.61</v>
      </c>
      <c r="Q211" s="5"/>
      <c r="R211" s="5"/>
      <c r="S211" s="5"/>
      <c r="T211" s="5"/>
      <c r="U211" s="5"/>
      <c r="V211" s="5"/>
      <c r="W211" s="5">
        <v>35176.47</v>
      </c>
      <c r="X211" s="5">
        <v>1</v>
      </c>
      <c r="Y211" s="5">
        <v>35176.47</v>
      </c>
      <c r="Z211" s="5">
        <v>925242.61</v>
      </c>
      <c r="AA211" s="5">
        <v>1</v>
      </c>
      <c r="AB211" s="5">
        <v>925242.61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108</v>
      </c>
      <c r="H212" s="5" t="s">
        <v>109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>
        <f>ROUND(Source!EL194,O212)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110</v>
      </c>
      <c r="H213" s="5" t="s">
        <v>111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>
        <f>ROUND(Source!EM194,O213)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112</v>
      </c>
      <c r="H214" s="5" t="s">
        <v>113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>
        <f>ROUND(Source!ES194,O214)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114</v>
      </c>
      <c r="H215" s="5" t="s">
        <v>115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>
        <f>ROUND(Source!DL194,O215)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469.95010459999997</v>
      </c>
      <c r="G216" s="5" t="s">
        <v>116</v>
      </c>
      <c r="H216" s="5" t="s">
        <v>117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>
        <f>ROUND(Source!DM194,O216)</f>
        <v>469.95010459999997</v>
      </c>
      <c r="Q216" s="5"/>
      <c r="R216" s="5"/>
      <c r="S216" s="5"/>
      <c r="T216" s="5"/>
      <c r="U216" s="5"/>
      <c r="V216" s="5"/>
      <c r="W216" s="5">
        <v>469.95010459999997</v>
      </c>
      <c r="X216" s="5">
        <v>1</v>
      </c>
      <c r="Y216" s="5">
        <v>469.95010459999997</v>
      </c>
      <c r="Z216" s="5">
        <v>469.95010459999997</v>
      </c>
      <c r="AA216" s="5">
        <v>1</v>
      </c>
      <c r="AB216" s="5">
        <v>469.95010459999997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171.3458066</v>
      </c>
      <c r="G217" s="5" t="s">
        <v>118</v>
      </c>
      <c r="H217" s="5" t="s">
        <v>119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>
        <f>ROUND(Source!DN194,O217)</f>
        <v>171.3458066</v>
      </c>
      <c r="Q217" s="5"/>
      <c r="R217" s="5"/>
      <c r="S217" s="5"/>
      <c r="T217" s="5"/>
      <c r="U217" s="5"/>
      <c r="V217" s="5"/>
      <c r="W217" s="5">
        <v>171.3458066</v>
      </c>
      <c r="X217" s="5">
        <v>1</v>
      </c>
      <c r="Y217" s="5">
        <v>171.3458066</v>
      </c>
      <c r="Z217" s="5">
        <v>171.3458066</v>
      </c>
      <c r="AA217" s="5">
        <v>1</v>
      </c>
      <c r="AB217" s="5">
        <v>171.3458066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120</v>
      </c>
      <c r="H218" s="5" t="s">
        <v>121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>
        <f>ROUND(Source!DO194,O218)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122</v>
      </c>
      <c r="H219" s="5" t="s">
        <v>123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>
        <f>ROUND(Source!EV194,O219)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5406.42</v>
      </c>
      <c r="G220" s="5" t="s">
        <v>124</v>
      </c>
      <c r="H220" s="5" t="s">
        <v>125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>
        <f>ROUND(Source!DP194,O220)</f>
        <v>275349.24</v>
      </c>
      <c r="Q220" s="5"/>
      <c r="R220" s="5"/>
      <c r="S220" s="5"/>
      <c r="T220" s="5"/>
      <c r="U220" s="5"/>
      <c r="V220" s="5"/>
      <c r="W220" s="5">
        <v>5406.42</v>
      </c>
      <c r="X220" s="5">
        <v>1</v>
      </c>
      <c r="Y220" s="5">
        <v>5406.42</v>
      </c>
      <c r="Z220" s="5">
        <v>275349.24</v>
      </c>
      <c r="AA220" s="5">
        <v>1</v>
      </c>
      <c r="AB220" s="5">
        <v>275349.24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2562.0300000000002</v>
      </c>
      <c r="G221" s="5" t="s">
        <v>126</v>
      </c>
      <c r="H221" s="5" t="s">
        <v>127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>
        <f>ROUND(Source!DQ194,O221)</f>
        <v>130483.85</v>
      </c>
      <c r="Q221" s="5"/>
      <c r="R221" s="5"/>
      <c r="S221" s="5"/>
      <c r="T221" s="5"/>
      <c r="U221" s="5"/>
      <c r="V221" s="5"/>
      <c r="W221" s="5">
        <v>2562.0300000000002</v>
      </c>
      <c r="X221" s="5">
        <v>1</v>
      </c>
      <c r="Y221" s="5">
        <v>2562.0300000000002</v>
      </c>
      <c r="Z221" s="5">
        <v>130483.85</v>
      </c>
      <c r="AA221" s="5">
        <v>1</v>
      </c>
      <c r="AB221" s="5">
        <v>130483.85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35176.47</v>
      </c>
      <c r="G222" s="5" t="s">
        <v>128</v>
      </c>
      <c r="H222" s="5" t="s">
        <v>129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>
        <f>ROUND(Source!EJ194,O222)</f>
        <v>925242.61</v>
      </c>
      <c r="Q222" s="5"/>
      <c r="R222" s="5"/>
      <c r="S222" s="5"/>
      <c r="T222" s="5"/>
      <c r="U222" s="5"/>
      <c r="V222" s="5"/>
      <c r="W222" s="5">
        <v>35176.47</v>
      </c>
      <c r="X222" s="5">
        <v>1</v>
      </c>
      <c r="Y222" s="5">
        <v>35176.47</v>
      </c>
      <c r="Z222" s="5">
        <v>925242.61</v>
      </c>
      <c r="AA222" s="5">
        <v>1</v>
      </c>
      <c r="AB222" s="5">
        <v>925242.61</v>
      </c>
    </row>
    <row r="224" spans="1:206" x14ac:dyDescent="0.2">
      <c r="A224" s="3">
        <v>51</v>
      </c>
      <c r="B224" s="3">
        <f>B20</f>
        <v>1</v>
      </c>
      <c r="C224" s="3">
        <f>A20</f>
        <v>3</v>
      </c>
      <c r="D224" s="3">
        <f>ROW(A20)</f>
        <v>20</v>
      </c>
      <c r="E224" s="3"/>
      <c r="F224" s="3" t="str">
        <f>IF(F20&lt;&gt;"",F20,"")</f>
        <v>01-01-01</v>
      </c>
      <c r="G224" s="3" t="str">
        <f>IF(G20&lt;&gt;"",G20,"")</f>
        <v>Демонтажные работы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215">ROUND(O53+O100+O149+O194+AB224,2)</f>
        <v>564471.61</v>
      </c>
      <c r="P224" s="3">
        <f t="shared" si="215"/>
        <v>2251.08</v>
      </c>
      <c r="Q224" s="3">
        <f t="shared" si="215"/>
        <v>476814.37</v>
      </c>
      <c r="R224" s="3">
        <f t="shared" si="215"/>
        <v>33281.4</v>
      </c>
      <c r="S224" s="3">
        <f t="shared" si="215"/>
        <v>85406.16</v>
      </c>
      <c r="T224" s="3">
        <f t="shared" si="215"/>
        <v>0</v>
      </c>
      <c r="U224" s="3">
        <f>U53+U100+U149+U194+AH224</f>
        <v>8728.4349001999999</v>
      </c>
      <c r="V224" s="3">
        <f>V53+V100+V149+V194+AI224</f>
        <v>2644.3536713999997</v>
      </c>
      <c r="W224" s="3">
        <f>ROUND(W53+W100+W149+W194+AJ224,2)</f>
        <v>0</v>
      </c>
      <c r="X224" s="3">
        <f>ROUND(X53+X100+X149+X194+AK224,2)</f>
        <v>118034.76</v>
      </c>
      <c r="Y224" s="3">
        <f>ROUND(Y53+Y100+Y149+Y194+AL224,2)</f>
        <v>68170.789999999994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216">ROUND(AO53+AO100+AO149+AO194+BX224,2)</f>
        <v>0</v>
      </c>
      <c r="AP224" s="3">
        <f t="shared" si="216"/>
        <v>0</v>
      </c>
      <c r="AQ224" s="3">
        <f t="shared" si="216"/>
        <v>0</v>
      </c>
      <c r="AR224" s="3">
        <f t="shared" si="216"/>
        <v>750677.16</v>
      </c>
      <c r="AS224" s="3">
        <f t="shared" si="216"/>
        <v>750677.16</v>
      </c>
      <c r="AT224" s="3">
        <f t="shared" si="216"/>
        <v>0</v>
      </c>
      <c r="AU224" s="3">
        <f t="shared" si="216"/>
        <v>0</v>
      </c>
      <c r="AV224" s="3">
        <f t="shared" si="216"/>
        <v>2251.08</v>
      </c>
      <c r="AW224" s="3">
        <f t="shared" si="216"/>
        <v>2251.08</v>
      </c>
      <c r="AX224" s="3">
        <f t="shared" si="216"/>
        <v>0</v>
      </c>
      <c r="AY224" s="3">
        <f t="shared" si="216"/>
        <v>2251.08</v>
      </c>
      <c r="AZ224" s="3">
        <f t="shared" si="216"/>
        <v>0</v>
      </c>
      <c r="BA224" s="3">
        <f t="shared" si="216"/>
        <v>0</v>
      </c>
      <c r="BB224" s="3">
        <f t="shared" si="216"/>
        <v>0</v>
      </c>
      <c r="BC224" s="3">
        <f t="shared" si="216"/>
        <v>0</v>
      </c>
      <c r="BD224" s="3">
        <f t="shared" si="216"/>
        <v>15817.01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217">ROUND(DG53+DG100+DG149+DG194+DT224,2)</f>
        <v>9621056.5700000003</v>
      </c>
      <c r="DH224" s="4">
        <f t="shared" si="217"/>
        <v>18053.66</v>
      </c>
      <c r="DI224" s="4">
        <f t="shared" si="217"/>
        <v>5294156.09</v>
      </c>
      <c r="DJ224" s="4">
        <f t="shared" si="217"/>
        <v>1662001.73</v>
      </c>
      <c r="DK224" s="4">
        <f t="shared" si="217"/>
        <v>4308846.82</v>
      </c>
      <c r="DL224" s="4">
        <f t="shared" si="217"/>
        <v>0</v>
      </c>
      <c r="DM224" s="4">
        <f>DM53+DM100+DM149+DM194+DZ224</f>
        <v>8728.4349001999999</v>
      </c>
      <c r="DN224" s="4">
        <f>DN53+DN100+DN149+DN194+EA224</f>
        <v>2644.3536713999997</v>
      </c>
      <c r="DO224" s="4">
        <f>ROUND(DO53+DO100+DO149+DO194+EB224,2)</f>
        <v>0</v>
      </c>
      <c r="DP224" s="4">
        <f>ROUND(DP53+DP100+DP149+DP194+EC224,2)</f>
        <v>6011509.96</v>
      </c>
      <c r="DQ224" s="4">
        <f>ROUND(DQ53+DQ100+DQ149+DQ194+ED224,2)</f>
        <v>3471936.68</v>
      </c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>
        <f t="shared" ref="EG224:EV224" si="218">ROUND(EG53+EG100+EG149+EG194+FP224,2)</f>
        <v>0</v>
      </c>
      <c r="EH224" s="4">
        <f t="shared" si="218"/>
        <v>0</v>
      </c>
      <c r="EI224" s="4">
        <f t="shared" si="218"/>
        <v>0</v>
      </c>
      <c r="EJ224" s="4">
        <f t="shared" si="218"/>
        <v>19104503.210000001</v>
      </c>
      <c r="EK224" s="4">
        <f t="shared" si="218"/>
        <v>19104503.210000001</v>
      </c>
      <c r="EL224" s="4">
        <f t="shared" si="218"/>
        <v>0</v>
      </c>
      <c r="EM224" s="4">
        <f t="shared" si="218"/>
        <v>0</v>
      </c>
      <c r="EN224" s="4">
        <f t="shared" si="218"/>
        <v>18053.66</v>
      </c>
      <c r="EO224" s="4">
        <f t="shared" si="218"/>
        <v>18053.66</v>
      </c>
      <c r="EP224" s="4">
        <f t="shared" si="218"/>
        <v>0</v>
      </c>
      <c r="EQ224" s="4">
        <f t="shared" si="218"/>
        <v>18053.66</v>
      </c>
      <c r="ER224" s="4">
        <f t="shared" si="218"/>
        <v>0</v>
      </c>
      <c r="ES224" s="4">
        <f t="shared" si="218"/>
        <v>0</v>
      </c>
      <c r="ET224" s="4">
        <f t="shared" si="218"/>
        <v>0</v>
      </c>
      <c r="EU224" s="4">
        <f t="shared" si="218"/>
        <v>0</v>
      </c>
      <c r="EV224" s="4">
        <f t="shared" si="218"/>
        <v>387183.02</v>
      </c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564471.61</v>
      </c>
      <c r="G226" s="5" t="s">
        <v>76</v>
      </c>
      <c r="H226" s="5" t="s">
        <v>77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2</v>
      </c>
      <c r="P226" s="5">
        <f>ROUND(Source!DG224,O226)</f>
        <v>9621056.5700000003</v>
      </c>
      <c r="Q226" s="5"/>
      <c r="R226" s="5"/>
      <c r="S226" s="5"/>
      <c r="T226" s="5"/>
      <c r="U226" s="5"/>
      <c r="V226" s="5"/>
      <c r="W226" s="5">
        <v>473716.29000000004</v>
      </c>
      <c r="X226" s="5">
        <v>1</v>
      </c>
      <c r="Y226" s="5">
        <v>473716.29000000004</v>
      </c>
      <c r="Z226" s="5">
        <v>8496299.4499999993</v>
      </c>
      <c r="AA226" s="5">
        <v>1</v>
      </c>
      <c r="AB226" s="5">
        <v>8496299.4499999993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2251.08</v>
      </c>
      <c r="G227" s="5" t="s">
        <v>78</v>
      </c>
      <c r="H227" s="5" t="s">
        <v>79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2</v>
      </c>
      <c r="P227" s="5">
        <f>ROUND(Source!DH224,O227)</f>
        <v>18053.66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80</v>
      </c>
      <c r="H228" s="5" t="s">
        <v>81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2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2251.08</v>
      </c>
      <c r="G229" s="5" t="s">
        <v>82</v>
      </c>
      <c r="H229" s="5" t="s">
        <v>83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2</v>
      </c>
      <c r="P229" s="5">
        <f>ROUND(Source!EN224,O229)</f>
        <v>18053.66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2251.08</v>
      </c>
      <c r="G230" s="5" t="s">
        <v>84</v>
      </c>
      <c r="H230" s="5" t="s">
        <v>85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2</v>
      </c>
      <c r="P230" s="5">
        <f>ROUND(Source!EO224,O230)</f>
        <v>18053.66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86</v>
      </c>
      <c r="H231" s="5" t="s">
        <v>87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2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2251.08</v>
      </c>
      <c r="G232" s="5" t="s">
        <v>88</v>
      </c>
      <c r="H232" s="5" t="s">
        <v>89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2</v>
      </c>
      <c r="P232" s="5">
        <f>ROUND(Source!EQ224,O232)</f>
        <v>18053.66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90</v>
      </c>
      <c r="H233" s="5" t="s">
        <v>91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2</v>
      </c>
      <c r="P233" s="5">
        <f>ROUND(Source!EH224,O233)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92</v>
      </c>
      <c r="H234" s="5" t="s">
        <v>93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2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94</v>
      </c>
      <c r="H235" s="5" t="s">
        <v>95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2</v>
      </c>
      <c r="P235" s="5">
        <f>ROUND(Source!ER224,O235)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476814.37</v>
      </c>
      <c r="G236" s="5" t="s">
        <v>96</v>
      </c>
      <c r="H236" s="5" t="s">
        <v>97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2</v>
      </c>
      <c r="P236" s="5">
        <f>ROUND(Source!DI224,O236)</f>
        <v>5294156.09</v>
      </c>
      <c r="Q236" s="5"/>
      <c r="R236" s="5"/>
      <c r="S236" s="5"/>
      <c r="T236" s="5"/>
      <c r="U236" s="5"/>
      <c r="V236" s="5"/>
      <c r="W236" s="5">
        <v>383516.71</v>
      </c>
      <c r="X236" s="5">
        <v>1</v>
      </c>
      <c r="Y236" s="5">
        <v>383516.71</v>
      </c>
      <c r="Z236" s="5">
        <v>4320812.05</v>
      </c>
      <c r="AA236" s="5">
        <v>1</v>
      </c>
      <c r="AB236" s="5">
        <v>4320812.05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98</v>
      </c>
      <c r="H237" s="5" t="s">
        <v>99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2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33281.4</v>
      </c>
      <c r="G238" s="5" t="s">
        <v>100</v>
      </c>
      <c r="H238" s="5" t="s">
        <v>101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2</v>
      </c>
      <c r="P238" s="5">
        <f>ROUND(Source!DJ224,O238)</f>
        <v>1662001.73</v>
      </c>
      <c r="Q238" s="5"/>
      <c r="R238" s="5"/>
      <c r="S238" s="5"/>
      <c r="T238" s="5"/>
      <c r="U238" s="5"/>
      <c r="V238" s="5"/>
      <c r="W238" s="5">
        <v>27462.850000000002</v>
      </c>
      <c r="X238" s="5">
        <v>1</v>
      </c>
      <c r="Y238" s="5">
        <v>27462.850000000002</v>
      </c>
      <c r="Z238" s="5">
        <v>1398682.6800000004</v>
      </c>
      <c r="AA238" s="5">
        <v>1</v>
      </c>
      <c r="AB238" s="5">
        <v>1398682.6800000004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85406.16</v>
      </c>
      <c r="G239" s="5" t="s">
        <v>102</v>
      </c>
      <c r="H239" s="5" t="s">
        <v>103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2</v>
      </c>
      <c r="P239" s="5">
        <f>ROUND(Source!DK224,O239)</f>
        <v>4308846.82</v>
      </c>
      <c r="Q239" s="5"/>
      <c r="R239" s="5"/>
      <c r="S239" s="5"/>
      <c r="T239" s="5"/>
      <c r="U239" s="5"/>
      <c r="V239" s="5"/>
      <c r="W239" s="5">
        <v>74382.569999999992</v>
      </c>
      <c r="X239" s="5">
        <v>1</v>
      </c>
      <c r="Y239" s="5">
        <v>74382.569999999992</v>
      </c>
      <c r="Z239" s="5">
        <v>3788304.38</v>
      </c>
      <c r="AA239" s="5">
        <v>1</v>
      </c>
      <c r="AB239" s="5">
        <v>3788304.38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104</v>
      </c>
      <c r="H240" s="5" t="s">
        <v>105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2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750677.16</v>
      </c>
      <c r="G241" s="5" t="s">
        <v>106</v>
      </c>
      <c r="H241" s="5" t="s">
        <v>107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2</v>
      </c>
      <c r="P241" s="5">
        <f>ROUND(Source!EK224,O241)</f>
        <v>19104503.210000001</v>
      </c>
      <c r="Q241" s="5"/>
      <c r="R241" s="5"/>
      <c r="S241" s="5"/>
      <c r="T241" s="5"/>
      <c r="U241" s="5"/>
      <c r="V241" s="5"/>
      <c r="W241" s="5">
        <v>637947.25</v>
      </c>
      <c r="X241" s="5">
        <v>1</v>
      </c>
      <c r="Y241" s="5">
        <v>637947.25</v>
      </c>
      <c r="Z241" s="5">
        <v>16860580.989999998</v>
      </c>
      <c r="AA241" s="5">
        <v>1</v>
      </c>
      <c r="AB241" s="5">
        <v>16860580.989999998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0</v>
      </c>
      <c r="G242" s="5" t="s">
        <v>108</v>
      </c>
      <c r="H242" s="5" t="s">
        <v>109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2</v>
      </c>
      <c r="P242" s="5">
        <f>ROUND(Source!EL224,O242)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110</v>
      </c>
      <c r="H243" s="5" t="s">
        <v>111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2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112</v>
      </c>
      <c r="H244" s="5" t="s">
        <v>113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2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114</v>
      </c>
      <c r="H245" s="5" t="s">
        <v>115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2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ROUND(Source!U224,O246)</f>
        <v>8728.4349001999999</v>
      </c>
      <c r="G246" s="5" t="s">
        <v>116</v>
      </c>
      <c r="H246" s="5" t="s">
        <v>117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7</v>
      </c>
      <c r="P246" s="5">
        <f>ROUND(Source!DM224,O246)</f>
        <v>8728.4349001999999</v>
      </c>
      <c r="Q246" s="5"/>
      <c r="R246" s="5"/>
      <c r="S246" s="5"/>
      <c r="T246" s="5"/>
      <c r="U246" s="5"/>
      <c r="V246" s="5"/>
      <c r="W246" s="5">
        <v>7744.4853961999997</v>
      </c>
      <c r="X246" s="5">
        <v>1</v>
      </c>
      <c r="Y246" s="5">
        <v>7744.4853961999997</v>
      </c>
      <c r="Z246" s="5">
        <v>7744.4853961999997</v>
      </c>
      <c r="AA246" s="5">
        <v>1</v>
      </c>
      <c r="AB246" s="5">
        <v>7744.4853961999997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ROUND(Source!V224,O247)</f>
        <v>2644.3536714000002</v>
      </c>
      <c r="G247" s="5" t="s">
        <v>118</v>
      </c>
      <c r="H247" s="5" t="s">
        <v>119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7</v>
      </c>
      <c r="P247" s="5">
        <f>ROUND(Source!DN224,O247)</f>
        <v>2644.3536714000002</v>
      </c>
      <c r="Q247" s="5"/>
      <c r="R247" s="5"/>
      <c r="S247" s="5"/>
      <c r="T247" s="5"/>
      <c r="U247" s="5"/>
      <c r="V247" s="5"/>
      <c r="W247" s="5">
        <v>2331.6970541999999</v>
      </c>
      <c r="X247" s="5">
        <v>1</v>
      </c>
      <c r="Y247" s="5">
        <v>2331.6970541999999</v>
      </c>
      <c r="Z247" s="5">
        <v>2331.6970541999999</v>
      </c>
      <c r="AA247" s="5">
        <v>1</v>
      </c>
      <c r="AB247" s="5">
        <v>2331.6970541999999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120</v>
      </c>
      <c r="H248" s="5" t="s">
        <v>121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2</v>
      </c>
      <c r="P248" s="5">
        <f>ROUND(Source!DO224,O248)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15817.01</v>
      </c>
      <c r="G249" s="5" t="s">
        <v>122</v>
      </c>
      <c r="H249" s="5" t="s">
        <v>123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2</v>
      </c>
      <c r="P249" s="5">
        <f>ROUND(Source!EV224,O249)</f>
        <v>387183.02</v>
      </c>
      <c r="Q249" s="5"/>
      <c r="R249" s="5"/>
      <c r="S249" s="5"/>
      <c r="T249" s="5"/>
      <c r="U249" s="5"/>
      <c r="V249" s="5"/>
      <c r="W249" s="5">
        <v>15817.01</v>
      </c>
      <c r="X249" s="5">
        <v>1</v>
      </c>
      <c r="Y249" s="5">
        <v>15817.01</v>
      </c>
      <c r="Z249" s="5">
        <v>387183.02</v>
      </c>
      <c r="AA249" s="5">
        <v>1</v>
      </c>
      <c r="AB249" s="5">
        <v>387183.02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118034.76</v>
      </c>
      <c r="G250" s="5" t="s">
        <v>124</v>
      </c>
      <c r="H250" s="5" t="s">
        <v>125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2</v>
      </c>
      <c r="P250" s="5">
        <f>ROUND(Source!DP224,O250)</f>
        <v>6011509.96</v>
      </c>
      <c r="Q250" s="5"/>
      <c r="R250" s="5"/>
      <c r="S250" s="5"/>
      <c r="T250" s="5"/>
      <c r="U250" s="5"/>
      <c r="V250" s="5"/>
      <c r="W250" s="5">
        <v>104148.98</v>
      </c>
      <c r="X250" s="5">
        <v>1</v>
      </c>
      <c r="Y250" s="5">
        <v>104148.98</v>
      </c>
      <c r="Z250" s="5">
        <v>5304307.47</v>
      </c>
      <c r="AA250" s="5">
        <v>1</v>
      </c>
      <c r="AB250" s="5">
        <v>5304307.47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68170.789999999994</v>
      </c>
      <c r="G251" s="5" t="s">
        <v>126</v>
      </c>
      <c r="H251" s="5" t="s">
        <v>127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2</v>
      </c>
      <c r="P251" s="5">
        <f>ROUND(Source!DQ224,O251)</f>
        <v>3471936.68</v>
      </c>
      <c r="Q251" s="5"/>
      <c r="R251" s="5"/>
      <c r="S251" s="5"/>
      <c r="T251" s="5"/>
      <c r="U251" s="5"/>
      <c r="V251" s="5"/>
      <c r="W251" s="5">
        <v>60081.98</v>
      </c>
      <c r="X251" s="5">
        <v>1</v>
      </c>
      <c r="Y251" s="5">
        <v>60081.98</v>
      </c>
      <c r="Z251" s="5">
        <v>3059974.07</v>
      </c>
      <c r="AA251" s="5">
        <v>1</v>
      </c>
      <c r="AB251" s="5">
        <v>3059974.07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224</v>
      </c>
      <c r="F252" s="5">
        <f>ROUND(Source!AR224,O252)</f>
        <v>750677.16</v>
      </c>
      <c r="G252" s="5" t="s">
        <v>128</v>
      </c>
      <c r="H252" s="5" t="s">
        <v>129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2</v>
      </c>
      <c r="P252" s="5">
        <f>ROUND(Source!EJ224,O252)</f>
        <v>19104503.210000001</v>
      </c>
      <c r="Q252" s="5"/>
      <c r="R252" s="5"/>
      <c r="S252" s="5"/>
      <c r="T252" s="5"/>
      <c r="U252" s="5"/>
      <c r="V252" s="5"/>
      <c r="W252" s="5">
        <v>637947.25</v>
      </c>
      <c r="X252" s="5">
        <v>1</v>
      </c>
      <c r="Y252" s="5">
        <v>637947.25</v>
      </c>
      <c r="Z252" s="5">
        <v>16860580.989999998</v>
      </c>
      <c r="AA252" s="5">
        <v>1</v>
      </c>
      <c r="AB252" s="5">
        <v>16860580.989999998</v>
      </c>
    </row>
    <row r="254" spans="1:206" x14ac:dyDescent="0.2">
      <c r="A254" s="3">
        <v>51</v>
      </c>
      <c r="B254" s="3">
        <f>B12</f>
        <v>310</v>
      </c>
      <c r="C254" s="3">
        <f>A12</f>
        <v>1</v>
      </c>
      <c r="D254" s="3">
        <f>ROW(A12)</f>
        <v>12</v>
      </c>
      <c r="E254" s="3"/>
      <c r="F254" s="3" t="str">
        <f>IF(F12&lt;&gt;"",F12,"")</f>
        <v>01-01-01</v>
      </c>
      <c r="G254" s="3" t="str">
        <f>IF(G12&lt;&gt;"",G12,"")</f>
        <v>01-01-01 Демонтажные работы</v>
      </c>
      <c r="H254" s="3">
        <v>0</v>
      </c>
      <c r="I254" s="3"/>
      <c r="J254" s="3"/>
      <c r="K254" s="3"/>
      <c r="L254" s="3"/>
      <c r="M254" s="3"/>
      <c r="N254" s="3"/>
      <c r="O254" s="3">
        <f t="shared" ref="O254:T254" si="219">ROUND(O224,2)</f>
        <v>564471.61</v>
      </c>
      <c r="P254" s="3">
        <f t="shared" si="219"/>
        <v>2251.08</v>
      </c>
      <c r="Q254" s="3">
        <f t="shared" si="219"/>
        <v>476814.37</v>
      </c>
      <c r="R254" s="3">
        <f t="shared" si="219"/>
        <v>33281.4</v>
      </c>
      <c r="S254" s="3">
        <f t="shared" si="219"/>
        <v>85406.16</v>
      </c>
      <c r="T254" s="3">
        <f t="shared" si="219"/>
        <v>0</v>
      </c>
      <c r="U254" s="3">
        <f>U224</f>
        <v>8728.4349001999999</v>
      </c>
      <c r="V254" s="3">
        <f>V224</f>
        <v>2644.3536713999997</v>
      </c>
      <c r="W254" s="3">
        <f>ROUND(W224,2)</f>
        <v>0</v>
      </c>
      <c r="X254" s="3">
        <f>ROUND(X224,2)</f>
        <v>118034.76</v>
      </c>
      <c r="Y254" s="3">
        <f>ROUND(Y224,2)</f>
        <v>68170.789999999994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>
        <f t="shared" ref="AO254:BD254" si="220">ROUND(AO224,2)</f>
        <v>0</v>
      </c>
      <c r="AP254" s="3">
        <f t="shared" si="220"/>
        <v>0</v>
      </c>
      <c r="AQ254" s="3">
        <f t="shared" si="220"/>
        <v>0</v>
      </c>
      <c r="AR254" s="3">
        <f t="shared" si="220"/>
        <v>750677.16</v>
      </c>
      <c r="AS254" s="3">
        <f t="shared" si="220"/>
        <v>750677.16</v>
      </c>
      <c r="AT254" s="3">
        <f t="shared" si="220"/>
        <v>0</v>
      </c>
      <c r="AU254" s="3">
        <f t="shared" si="220"/>
        <v>0</v>
      </c>
      <c r="AV254" s="3">
        <f t="shared" si="220"/>
        <v>2251.08</v>
      </c>
      <c r="AW254" s="3">
        <f t="shared" si="220"/>
        <v>2251.08</v>
      </c>
      <c r="AX254" s="3">
        <f t="shared" si="220"/>
        <v>0</v>
      </c>
      <c r="AY254" s="3">
        <f t="shared" si="220"/>
        <v>2251.08</v>
      </c>
      <c r="AZ254" s="3">
        <f t="shared" si="220"/>
        <v>0</v>
      </c>
      <c r="BA254" s="3">
        <f t="shared" si="220"/>
        <v>0</v>
      </c>
      <c r="BB254" s="3">
        <f t="shared" si="220"/>
        <v>0</v>
      </c>
      <c r="BC254" s="3">
        <f t="shared" si="220"/>
        <v>0</v>
      </c>
      <c r="BD254" s="3">
        <f t="shared" si="220"/>
        <v>15817.01</v>
      </c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4">
        <f t="shared" ref="DG254:DL254" si="221">ROUND(DG224,2)</f>
        <v>9621056.5700000003</v>
      </c>
      <c r="DH254" s="4">
        <f t="shared" si="221"/>
        <v>18053.66</v>
      </c>
      <c r="DI254" s="4">
        <f t="shared" si="221"/>
        <v>5294156.09</v>
      </c>
      <c r="DJ254" s="4">
        <f t="shared" si="221"/>
        <v>1662001.73</v>
      </c>
      <c r="DK254" s="4">
        <f t="shared" si="221"/>
        <v>4308846.82</v>
      </c>
      <c r="DL254" s="4">
        <f t="shared" si="221"/>
        <v>0</v>
      </c>
      <c r="DM254" s="4">
        <f>DM224</f>
        <v>8728.4349001999999</v>
      </c>
      <c r="DN254" s="4">
        <f>DN224</f>
        <v>2644.3536713999997</v>
      </c>
      <c r="DO254" s="4">
        <f>ROUND(DO224,2)</f>
        <v>0</v>
      </c>
      <c r="DP254" s="4">
        <f>ROUND(DP224,2)</f>
        <v>6011509.96</v>
      </c>
      <c r="DQ254" s="4">
        <f>ROUND(DQ224,2)</f>
        <v>3471936.68</v>
      </c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>
        <f t="shared" ref="EG254:EV254" si="222">ROUND(EG224,2)</f>
        <v>0</v>
      </c>
      <c r="EH254" s="4">
        <f t="shared" si="222"/>
        <v>0</v>
      </c>
      <c r="EI254" s="4">
        <f t="shared" si="222"/>
        <v>0</v>
      </c>
      <c r="EJ254" s="4">
        <f t="shared" si="222"/>
        <v>19104503.210000001</v>
      </c>
      <c r="EK254" s="4">
        <f t="shared" si="222"/>
        <v>19104503.210000001</v>
      </c>
      <c r="EL254" s="4">
        <f t="shared" si="222"/>
        <v>0</v>
      </c>
      <c r="EM254" s="4">
        <f t="shared" si="222"/>
        <v>0</v>
      </c>
      <c r="EN254" s="4">
        <f t="shared" si="222"/>
        <v>18053.66</v>
      </c>
      <c r="EO254" s="4">
        <f t="shared" si="222"/>
        <v>18053.66</v>
      </c>
      <c r="EP254" s="4">
        <f t="shared" si="222"/>
        <v>0</v>
      </c>
      <c r="EQ254" s="4">
        <f t="shared" si="222"/>
        <v>18053.66</v>
      </c>
      <c r="ER254" s="4">
        <f t="shared" si="222"/>
        <v>0</v>
      </c>
      <c r="ES254" s="4">
        <f t="shared" si="222"/>
        <v>0</v>
      </c>
      <c r="ET254" s="4">
        <f t="shared" si="222"/>
        <v>0</v>
      </c>
      <c r="EU254" s="4">
        <f t="shared" si="222"/>
        <v>0</v>
      </c>
      <c r="EV254" s="4">
        <f t="shared" si="222"/>
        <v>387183.02</v>
      </c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201</v>
      </c>
      <c r="F256" s="5">
        <f>ROUND(Source!O254,O256)</f>
        <v>564471.61</v>
      </c>
      <c r="G256" s="5" t="s">
        <v>76</v>
      </c>
      <c r="H256" s="5" t="s">
        <v>77</v>
      </c>
      <c r="I256" s="5"/>
      <c r="J256" s="5"/>
      <c r="K256" s="5">
        <v>201</v>
      </c>
      <c r="L256" s="5">
        <v>1</v>
      </c>
      <c r="M256" s="5">
        <v>3</v>
      </c>
      <c r="N256" s="5" t="s">
        <v>3</v>
      </c>
      <c r="O256" s="5">
        <v>2</v>
      </c>
      <c r="P256" s="5">
        <f>ROUND(Source!DG254,O256)</f>
        <v>9621056.5700000003</v>
      </c>
      <c r="Q256" s="5"/>
      <c r="R256" s="5"/>
      <c r="S256" s="5"/>
      <c r="T256" s="5"/>
      <c r="U256" s="5"/>
      <c r="V256" s="5"/>
      <c r="W256" s="5">
        <v>30054.52</v>
      </c>
      <c r="X256" s="5">
        <v>1</v>
      </c>
      <c r="Y256" s="5">
        <v>30054.52</v>
      </c>
      <c r="Z256" s="5">
        <v>577559.57000000007</v>
      </c>
      <c r="AA256" s="5">
        <v>1</v>
      </c>
      <c r="AB256" s="5">
        <v>577559.57000000007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202</v>
      </c>
      <c r="F257" s="5">
        <f>ROUND(Source!P254,O257)</f>
        <v>2251.08</v>
      </c>
      <c r="G257" s="5" t="s">
        <v>78</v>
      </c>
      <c r="H257" s="5" t="s">
        <v>79</v>
      </c>
      <c r="I257" s="5"/>
      <c r="J257" s="5"/>
      <c r="K257" s="5">
        <v>202</v>
      </c>
      <c r="L257" s="5">
        <v>2</v>
      </c>
      <c r="M257" s="5">
        <v>3</v>
      </c>
      <c r="N257" s="5" t="s">
        <v>3</v>
      </c>
      <c r="O257" s="5">
        <v>2</v>
      </c>
      <c r="P257" s="5">
        <f>ROUND(Source!DH254,O257)</f>
        <v>18053.66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222</v>
      </c>
      <c r="F258" s="5">
        <f>ROUND(Source!AO254,O258)</f>
        <v>0</v>
      </c>
      <c r="G258" s="5" t="s">
        <v>80</v>
      </c>
      <c r="H258" s="5" t="s">
        <v>81</v>
      </c>
      <c r="I258" s="5"/>
      <c r="J258" s="5"/>
      <c r="K258" s="5">
        <v>222</v>
      </c>
      <c r="L258" s="5">
        <v>3</v>
      </c>
      <c r="M258" s="5">
        <v>3</v>
      </c>
      <c r="N258" s="5" t="s">
        <v>3</v>
      </c>
      <c r="O258" s="5">
        <v>2</v>
      </c>
      <c r="P258" s="5">
        <f>ROUND(Source!EG254,O258)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225</v>
      </c>
      <c r="F259" s="5">
        <f>ROUND(Source!AV254,O259)</f>
        <v>2251.08</v>
      </c>
      <c r="G259" s="5" t="s">
        <v>82</v>
      </c>
      <c r="H259" s="5" t="s">
        <v>83</v>
      </c>
      <c r="I259" s="5"/>
      <c r="J259" s="5"/>
      <c r="K259" s="5">
        <v>225</v>
      </c>
      <c r="L259" s="5">
        <v>4</v>
      </c>
      <c r="M259" s="5">
        <v>3</v>
      </c>
      <c r="N259" s="5" t="s">
        <v>3</v>
      </c>
      <c r="O259" s="5">
        <v>2</v>
      </c>
      <c r="P259" s="5">
        <f>ROUND(Source!EN254,O259)</f>
        <v>18053.66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226</v>
      </c>
      <c r="F260" s="5">
        <f>ROUND(Source!AW254,O260)</f>
        <v>2251.08</v>
      </c>
      <c r="G260" s="5" t="s">
        <v>84</v>
      </c>
      <c r="H260" s="5" t="s">
        <v>85</v>
      </c>
      <c r="I260" s="5"/>
      <c r="J260" s="5"/>
      <c r="K260" s="5">
        <v>226</v>
      </c>
      <c r="L260" s="5">
        <v>5</v>
      </c>
      <c r="M260" s="5">
        <v>3</v>
      </c>
      <c r="N260" s="5" t="s">
        <v>3</v>
      </c>
      <c r="O260" s="5">
        <v>2</v>
      </c>
      <c r="P260" s="5">
        <f>ROUND(Source!EO254,O260)</f>
        <v>18053.66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227</v>
      </c>
      <c r="F261" s="5">
        <f>ROUND(Source!AX254,O261)</f>
        <v>0</v>
      </c>
      <c r="G261" s="5" t="s">
        <v>86</v>
      </c>
      <c r="H261" s="5" t="s">
        <v>87</v>
      </c>
      <c r="I261" s="5"/>
      <c r="J261" s="5"/>
      <c r="K261" s="5">
        <v>227</v>
      </c>
      <c r="L261" s="5">
        <v>6</v>
      </c>
      <c r="M261" s="5">
        <v>3</v>
      </c>
      <c r="N261" s="5" t="s">
        <v>3</v>
      </c>
      <c r="O261" s="5">
        <v>2</v>
      </c>
      <c r="P261" s="5">
        <f>ROUND(Source!EP254,O261)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228</v>
      </c>
      <c r="F262" s="5">
        <f>ROUND(Source!AY254,O262)</f>
        <v>2251.08</v>
      </c>
      <c r="G262" s="5" t="s">
        <v>88</v>
      </c>
      <c r="H262" s="5" t="s">
        <v>89</v>
      </c>
      <c r="I262" s="5"/>
      <c r="J262" s="5"/>
      <c r="K262" s="5">
        <v>228</v>
      </c>
      <c r="L262" s="5">
        <v>7</v>
      </c>
      <c r="M262" s="5">
        <v>3</v>
      </c>
      <c r="N262" s="5" t="s">
        <v>3</v>
      </c>
      <c r="O262" s="5">
        <v>2</v>
      </c>
      <c r="P262" s="5">
        <f>ROUND(Source!EQ254,O262)</f>
        <v>18053.66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216</v>
      </c>
      <c r="F263" s="5">
        <f>ROUND(Source!AP254,O263)</f>
        <v>0</v>
      </c>
      <c r="G263" s="5" t="s">
        <v>90</v>
      </c>
      <c r="H263" s="5" t="s">
        <v>91</v>
      </c>
      <c r="I263" s="5"/>
      <c r="J263" s="5"/>
      <c r="K263" s="5">
        <v>216</v>
      </c>
      <c r="L263" s="5">
        <v>8</v>
      </c>
      <c r="M263" s="5">
        <v>3</v>
      </c>
      <c r="N263" s="5" t="s">
        <v>3</v>
      </c>
      <c r="O263" s="5">
        <v>2</v>
      </c>
      <c r="P263" s="5">
        <f>ROUND(Source!EH254,O263)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223</v>
      </c>
      <c r="F264" s="5">
        <f>ROUND(Source!AQ254,O264)</f>
        <v>0</v>
      </c>
      <c r="G264" s="5" t="s">
        <v>92</v>
      </c>
      <c r="H264" s="5" t="s">
        <v>93</v>
      </c>
      <c r="I264" s="5"/>
      <c r="J264" s="5"/>
      <c r="K264" s="5">
        <v>223</v>
      </c>
      <c r="L264" s="5">
        <v>9</v>
      </c>
      <c r="M264" s="5">
        <v>3</v>
      </c>
      <c r="N264" s="5" t="s">
        <v>3</v>
      </c>
      <c r="O264" s="5">
        <v>2</v>
      </c>
      <c r="P264" s="5">
        <f>ROUND(Source!EI254,O264)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229</v>
      </c>
      <c r="F265" s="5">
        <f>ROUND(Source!AZ254,O265)</f>
        <v>0</v>
      </c>
      <c r="G265" s="5" t="s">
        <v>94</v>
      </c>
      <c r="H265" s="5" t="s">
        <v>95</v>
      </c>
      <c r="I265" s="5"/>
      <c r="J265" s="5"/>
      <c r="K265" s="5">
        <v>229</v>
      </c>
      <c r="L265" s="5">
        <v>10</v>
      </c>
      <c r="M265" s="5">
        <v>3</v>
      </c>
      <c r="N265" s="5" t="s">
        <v>3</v>
      </c>
      <c r="O265" s="5">
        <v>2</v>
      </c>
      <c r="P265" s="5">
        <f>ROUND(Source!ER254,O265)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203</v>
      </c>
      <c r="F266" s="5">
        <f>ROUND(Source!Q254,O266)</f>
        <v>476814.37</v>
      </c>
      <c r="G266" s="5" t="s">
        <v>96</v>
      </c>
      <c r="H266" s="5" t="s">
        <v>97</v>
      </c>
      <c r="I266" s="5"/>
      <c r="J266" s="5"/>
      <c r="K266" s="5">
        <v>203</v>
      </c>
      <c r="L266" s="5">
        <v>11</v>
      </c>
      <c r="M266" s="5">
        <v>3</v>
      </c>
      <c r="N266" s="5" t="s">
        <v>3</v>
      </c>
      <c r="O266" s="5">
        <v>2</v>
      </c>
      <c r="P266" s="5">
        <f>ROUND(Source!DI254,O266)</f>
        <v>5294156.09</v>
      </c>
      <c r="Q266" s="5"/>
      <c r="R266" s="5"/>
      <c r="S266" s="5"/>
      <c r="T266" s="5"/>
      <c r="U266" s="5"/>
      <c r="V266" s="5"/>
      <c r="W266" s="5">
        <v>23542.43</v>
      </c>
      <c r="X266" s="5">
        <v>1</v>
      </c>
      <c r="Y266" s="5">
        <v>23542.43</v>
      </c>
      <c r="Z266" s="5">
        <v>332720.96000000002</v>
      </c>
      <c r="AA266" s="5">
        <v>1</v>
      </c>
      <c r="AB266" s="5">
        <v>332720.96000000002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231</v>
      </c>
      <c r="F267" s="5">
        <f>ROUND(Source!BB254,O267)</f>
        <v>0</v>
      </c>
      <c r="G267" s="5" t="s">
        <v>98</v>
      </c>
      <c r="H267" s="5" t="s">
        <v>99</v>
      </c>
      <c r="I267" s="5"/>
      <c r="J267" s="5"/>
      <c r="K267" s="5">
        <v>231</v>
      </c>
      <c r="L267" s="5">
        <v>12</v>
      </c>
      <c r="M267" s="5">
        <v>3</v>
      </c>
      <c r="N267" s="5" t="s">
        <v>3</v>
      </c>
      <c r="O267" s="5">
        <v>2</v>
      </c>
      <c r="P267" s="5">
        <f>ROUND(Source!ET254,O267)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204</v>
      </c>
      <c r="F268" s="5">
        <f>ROUND(Source!R254,O268)</f>
        <v>33281.4</v>
      </c>
      <c r="G268" s="5" t="s">
        <v>100</v>
      </c>
      <c r="H268" s="5" t="s">
        <v>101</v>
      </c>
      <c r="I268" s="5"/>
      <c r="J268" s="5"/>
      <c r="K268" s="5">
        <v>204</v>
      </c>
      <c r="L268" s="5">
        <v>13</v>
      </c>
      <c r="M268" s="5">
        <v>3</v>
      </c>
      <c r="N268" s="5" t="s">
        <v>3</v>
      </c>
      <c r="O268" s="5">
        <v>2</v>
      </c>
      <c r="P268" s="5">
        <f>ROUND(Source!DJ254,O268)</f>
        <v>1662001.73</v>
      </c>
      <c r="Q268" s="5"/>
      <c r="R268" s="5"/>
      <c r="S268" s="5"/>
      <c r="T268" s="5"/>
      <c r="U268" s="5"/>
      <c r="V268" s="5"/>
      <c r="W268" s="5">
        <v>2313.27</v>
      </c>
      <c r="X268" s="5">
        <v>1</v>
      </c>
      <c r="Y268" s="5">
        <v>2313.27</v>
      </c>
      <c r="Z268" s="5">
        <v>117814.78</v>
      </c>
      <c r="AA268" s="5">
        <v>1</v>
      </c>
      <c r="AB268" s="5">
        <v>117814.78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205</v>
      </c>
      <c r="F269" s="5">
        <f>ROUND(Source!S254,O269)</f>
        <v>85406.16</v>
      </c>
      <c r="G269" s="5" t="s">
        <v>102</v>
      </c>
      <c r="H269" s="5" t="s">
        <v>103</v>
      </c>
      <c r="I269" s="5"/>
      <c r="J269" s="5"/>
      <c r="K269" s="5">
        <v>205</v>
      </c>
      <c r="L269" s="5">
        <v>14</v>
      </c>
      <c r="M269" s="5">
        <v>3</v>
      </c>
      <c r="N269" s="5" t="s">
        <v>3</v>
      </c>
      <c r="O269" s="5">
        <v>2</v>
      </c>
      <c r="P269" s="5">
        <f>ROUND(Source!DK254,O269)</f>
        <v>4308846.82</v>
      </c>
      <c r="Q269" s="5"/>
      <c r="R269" s="5"/>
      <c r="S269" s="5"/>
      <c r="T269" s="5"/>
      <c r="U269" s="5"/>
      <c r="V269" s="5"/>
      <c r="W269" s="5">
        <v>3665.59</v>
      </c>
      <c r="X269" s="5">
        <v>1</v>
      </c>
      <c r="Y269" s="5">
        <v>3665.59</v>
      </c>
      <c r="Z269" s="5">
        <v>186688.56</v>
      </c>
      <c r="AA269" s="5">
        <v>1</v>
      </c>
      <c r="AB269" s="5">
        <v>186688.56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232</v>
      </c>
      <c r="F270" s="5">
        <f>ROUND(Source!BC254,O270)</f>
        <v>0</v>
      </c>
      <c r="G270" s="5" t="s">
        <v>104</v>
      </c>
      <c r="H270" s="5" t="s">
        <v>105</v>
      </c>
      <c r="I270" s="5"/>
      <c r="J270" s="5"/>
      <c r="K270" s="5">
        <v>232</v>
      </c>
      <c r="L270" s="5">
        <v>15</v>
      </c>
      <c r="M270" s="5">
        <v>3</v>
      </c>
      <c r="N270" s="5" t="s">
        <v>3</v>
      </c>
      <c r="O270" s="5">
        <v>2</v>
      </c>
      <c r="P270" s="5">
        <f>ROUND(Source!EU254,O270)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214</v>
      </c>
      <c r="F271" s="5">
        <f>ROUND(Source!AS254,O271)</f>
        <v>750677.16</v>
      </c>
      <c r="G271" s="5" t="s">
        <v>106</v>
      </c>
      <c r="H271" s="5" t="s">
        <v>107</v>
      </c>
      <c r="I271" s="5"/>
      <c r="J271" s="5"/>
      <c r="K271" s="5">
        <v>214</v>
      </c>
      <c r="L271" s="5">
        <v>16</v>
      </c>
      <c r="M271" s="5">
        <v>3</v>
      </c>
      <c r="N271" s="5" t="s">
        <v>3</v>
      </c>
      <c r="O271" s="5">
        <v>2</v>
      </c>
      <c r="P271" s="5">
        <f>ROUND(Source!EK254,O271)</f>
        <v>19104503.210000001</v>
      </c>
      <c r="Q271" s="5"/>
      <c r="R271" s="5"/>
      <c r="S271" s="5"/>
      <c r="T271" s="5"/>
      <c r="U271" s="5"/>
      <c r="V271" s="5"/>
      <c r="W271" s="5">
        <v>38022.97</v>
      </c>
      <c r="X271" s="5">
        <v>1</v>
      </c>
      <c r="Y271" s="5">
        <v>38022.97</v>
      </c>
      <c r="Z271" s="5">
        <v>983392.66</v>
      </c>
      <c r="AA271" s="5">
        <v>1</v>
      </c>
      <c r="AB271" s="5">
        <v>983392.66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215</v>
      </c>
      <c r="F272" s="5">
        <f>ROUND(Source!AT254,O272)</f>
        <v>0</v>
      </c>
      <c r="G272" s="5" t="s">
        <v>108</v>
      </c>
      <c r="H272" s="5" t="s">
        <v>109</v>
      </c>
      <c r="I272" s="5"/>
      <c r="J272" s="5"/>
      <c r="K272" s="5">
        <v>215</v>
      </c>
      <c r="L272" s="5">
        <v>17</v>
      </c>
      <c r="M272" s="5">
        <v>3</v>
      </c>
      <c r="N272" s="5" t="s">
        <v>3</v>
      </c>
      <c r="O272" s="5">
        <v>2</v>
      </c>
      <c r="P272" s="5">
        <f>ROUND(Source!EL254,O272)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217</v>
      </c>
      <c r="F273" s="5">
        <f>ROUND(Source!AU254,O273)</f>
        <v>0</v>
      </c>
      <c r="G273" s="5" t="s">
        <v>110</v>
      </c>
      <c r="H273" s="5" t="s">
        <v>111</v>
      </c>
      <c r="I273" s="5"/>
      <c r="J273" s="5"/>
      <c r="K273" s="5">
        <v>217</v>
      </c>
      <c r="L273" s="5">
        <v>18</v>
      </c>
      <c r="M273" s="5">
        <v>3</v>
      </c>
      <c r="N273" s="5" t="s">
        <v>3</v>
      </c>
      <c r="O273" s="5">
        <v>2</v>
      </c>
      <c r="P273" s="5">
        <f>ROUND(Source!EM254,O273)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230</v>
      </c>
      <c r="F274" s="5">
        <f>ROUND(Source!BA254,O274)</f>
        <v>0</v>
      </c>
      <c r="G274" s="5" t="s">
        <v>112</v>
      </c>
      <c r="H274" s="5" t="s">
        <v>113</v>
      </c>
      <c r="I274" s="5"/>
      <c r="J274" s="5"/>
      <c r="K274" s="5">
        <v>230</v>
      </c>
      <c r="L274" s="5">
        <v>19</v>
      </c>
      <c r="M274" s="5">
        <v>3</v>
      </c>
      <c r="N274" s="5" t="s">
        <v>3</v>
      </c>
      <c r="O274" s="5">
        <v>2</v>
      </c>
      <c r="P274" s="5">
        <f>ROUND(Source!ES254,O274)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206</v>
      </c>
      <c r="F275" s="5">
        <f>ROUND(Source!T254,O275)</f>
        <v>0</v>
      </c>
      <c r="G275" s="5" t="s">
        <v>114</v>
      </c>
      <c r="H275" s="5" t="s">
        <v>115</v>
      </c>
      <c r="I275" s="5"/>
      <c r="J275" s="5"/>
      <c r="K275" s="5">
        <v>206</v>
      </c>
      <c r="L275" s="5">
        <v>20</v>
      </c>
      <c r="M275" s="5">
        <v>3</v>
      </c>
      <c r="N275" s="5" t="s">
        <v>3</v>
      </c>
      <c r="O275" s="5">
        <v>2</v>
      </c>
      <c r="P275" s="5">
        <f>ROUND(Source!DL254,O275)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207</v>
      </c>
      <c r="F276" s="5">
        <f>ROUND(Source!U254,O276)</f>
        <v>8728.4349001999999</v>
      </c>
      <c r="G276" s="5" t="s">
        <v>116</v>
      </c>
      <c r="H276" s="5" t="s">
        <v>117</v>
      </c>
      <c r="I276" s="5"/>
      <c r="J276" s="5"/>
      <c r="K276" s="5">
        <v>207</v>
      </c>
      <c r="L276" s="5">
        <v>21</v>
      </c>
      <c r="M276" s="5">
        <v>3</v>
      </c>
      <c r="N276" s="5" t="s">
        <v>3</v>
      </c>
      <c r="O276" s="5">
        <v>7</v>
      </c>
      <c r="P276" s="5">
        <f>ROUND(Source!DM254,O276)</f>
        <v>8728.4349001999999</v>
      </c>
      <c r="Q276" s="5"/>
      <c r="R276" s="5"/>
      <c r="S276" s="5"/>
      <c r="T276" s="5"/>
      <c r="U276" s="5"/>
      <c r="V276" s="5"/>
      <c r="W276" s="5">
        <v>469.95010459999997</v>
      </c>
      <c r="X276" s="5">
        <v>1</v>
      </c>
      <c r="Y276" s="5">
        <v>469.95010459999997</v>
      </c>
      <c r="Z276" s="5">
        <v>469.95010459999997</v>
      </c>
      <c r="AA276" s="5">
        <v>1</v>
      </c>
      <c r="AB276" s="5">
        <v>469.95010459999997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208</v>
      </c>
      <c r="F277" s="5">
        <f>ROUND(Source!V254,O277)</f>
        <v>2644.3536714000002</v>
      </c>
      <c r="G277" s="5" t="s">
        <v>118</v>
      </c>
      <c r="H277" s="5" t="s">
        <v>119</v>
      </c>
      <c r="I277" s="5"/>
      <c r="J277" s="5"/>
      <c r="K277" s="5">
        <v>208</v>
      </c>
      <c r="L277" s="5">
        <v>22</v>
      </c>
      <c r="M277" s="5">
        <v>3</v>
      </c>
      <c r="N277" s="5" t="s">
        <v>3</v>
      </c>
      <c r="O277" s="5">
        <v>7</v>
      </c>
      <c r="P277" s="5">
        <f>ROUND(Source!DN254,O277)</f>
        <v>2644.3536714000002</v>
      </c>
      <c r="Q277" s="5"/>
      <c r="R277" s="5"/>
      <c r="S277" s="5"/>
      <c r="T277" s="5"/>
      <c r="U277" s="5"/>
      <c r="V277" s="5"/>
      <c r="W277" s="5">
        <v>174.88916660000001</v>
      </c>
      <c r="X277" s="5">
        <v>1</v>
      </c>
      <c r="Y277" s="5">
        <v>174.88916660000001</v>
      </c>
      <c r="Z277" s="5">
        <v>174.88916660000001</v>
      </c>
      <c r="AA277" s="5">
        <v>1</v>
      </c>
      <c r="AB277" s="5">
        <v>174.88916660000001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209</v>
      </c>
      <c r="F278" s="5">
        <f>ROUND(Source!W254,O278)</f>
        <v>0</v>
      </c>
      <c r="G278" s="5" t="s">
        <v>120</v>
      </c>
      <c r="H278" s="5" t="s">
        <v>121</v>
      </c>
      <c r="I278" s="5"/>
      <c r="J278" s="5"/>
      <c r="K278" s="5">
        <v>209</v>
      </c>
      <c r="L278" s="5">
        <v>23</v>
      </c>
      <c r="M278" s="5">
        <v>3</v>
      </c>
      <c r="N278" s="5" t="s">
        <v>3</v>
      </c>
      <c r="O278" s="5">
        <v>2</v>
      </c>
      <c r="P278" s="5">
        <f>ROUND(Source!DO254,O278)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233</v>
      </c>
      <c r="F279" s="5">
        <f>ROUND(Source!BD254,O279)</f>
        <v>15817.01</v>
      </c>
      <c r="G279" s="5" t="s">
        <v>122</v>
      </c>
      <c r="H279" s="5" t="s">
        <v>123</v>
      </c>
      <c r="I279" s="5"/>
      <c r="J279" s="5"/>
      <c r="K279" s="5">
        <v>233</v>
      </c>
      <c r="L279" s="5">
        <v>24</v>
      </c>
      <c r="M279" s="5">
        <v>3</v>
      </c>
      <c r="N279" s="5" t="s">
        <v>3</v>
      </c>
      <c r="O279" s="5">
        <v>2</v>
      </c>
      <c r="P279" s="5">
        <f>ROUND(Source!EV254,O279)</f>
        <v>387183.02</v>
      </c>
      <c r="Q279" s="5"/>
      <c r="R279" s="5"/>
      <c r="S279" s="5"/>
      <c r="T279" s="5"/>
      <c r="U279" s="5"/>
      <c r="V279" s="5"/>
      <c r="W279" s="5">
        <v>2846.5</v>
      </c>
      <c r="X279" s="5">
        <v>1</v>
      </c>
      <c r="Y279" s="5">
        <v>2846.5</v>
      </c>
      <c r="Z279" s="5">
        <v>58150.05</v>
      </c>
      <c r="AA279" s="5">
        <v>1</v>
      </c>
      <c r="AB279" s="5">
        <v>58150.05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210</v>
      </c>
      <c r="F280" s="5">
        <f>ROUND(Source!X254,O280)</f>
        <v>118034.76</v>
      </c>
      <c r="G280" s="5" t="s">
        <v>124</v>
      </c>
      <c r="H280" s="5" t="s">
        <v>125</v>
      </c>
      <c r="I280" s="5"/>
      <c r="J280" s="5"/>
      <c r="K280" s="5">
        <v>210</v>
      </c>
      <c r="L280" s="5">
        <v>25</v>
      </c>
      <c r="M280" s="5">
        <v>3</v>
      </c>
      <c r="N280" s="5" t="s">
        <v>3</v>
      </c>
      <c r="O280" s="5">
        <v>2</v>
      </c>
      <c r="P280" s="5">
        <f>ROUND(Source!DP254,O280)</f>
        <v>6011509.96</v>
      </c>
      <c r="Q280" s="5"/>
      <c r="R280" s="5"/>
      <c r="S280" s="5"/>
      <c r="T280" s="5"/>
      <c r="U280" s="5"/>
      <c r="V280" s="5"/>
      <c r="W280" s="5">
        <v>5406.42</v>
      </c>
      <c r="X280" s="5">
        <v>1</v>
      </c>
      <c r="Y280" s="5">
        <v>5406.42</v>
      </c>
      <c r="Z280" s="5">
        <v>275349.24</v>
      </c>
      <c r="AA280" s="5">
        <v>1</v>
      </c>
      <c r="AB280" s="5">
        <v>275349.24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211</v>
      </c>
      <c r="F281" s="5">
        <f>ROUND(Source!Y254,O281)</f>
        <v>68170.789999999994</v>
      </c>
      <c r="G281" s="5" t="s">
        <v>126</v>
      </c>
      <c r="H281" s="5" t="s">
        <v>127</v>
      </c>
      <c r="I281" s="5"/>
      <c r="J281" s="5"/>
      <c r="K281" s="5">
        <v>211</v>
      </c>
      <c r="L281" s="5">
        <v>26</v>
      </c>
      <c r="M281" s="5">
        <v>3</v>
      </c>
      <c r="N281" s="5" t="s">
        <v>3</v>
      </c>
      <c r="O281" s="5">
        <v>2</v>
      </c>
      <c r="P281" s="5">
        <f>ROUND(Source!DQ254,O281)</f>
        <v>3471936.68</v>
      </c>
      <c r="Q281" s="5"/>
      <c r="R281" s="5"/>
      <c r="S281" s="5"/>
      <c r="T281" s="5"/>
      <c r="U281" s="5"/>
      <c r="V281" s="5"/>
      <c r="W281" s="5">
        <v>2562.0300000000002</v>
      </c>
      <c r="X281" s="5">
        <v>1</v>
      </c>
      <c r="Y281" s="5">
        <v>2562.0300000000002</v>
      </c>
      <c r="Z281" s="5">
        <v>130483.85</v>
      </c>
      <c r="AA281" s="5">
        <v>1</v>
      </c>
      <c r="AB281" s="5">
        <v>130483.85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224</v>
      </c>
      <c r="F282" s="5">
        <f>ROUND(Source!AR254,O282)</f>
        <v>750677.16</v>
      </c>
      <c r="G282" s="5" t="s">
        <v>128</v>
      </c>
      <c r="H282" s="5" t="s">
        <v>129</v>
      </c>
      <c r="I282" s="5"/>
      <c r="J282" s="5"/>
      <c r="K282" s="5">
        <v>224</v>
      </c>
      <c r="L282" s="5">
        <v>27</v>
      </c>
      <c r="M282" s="5">
        <v>3</v>
      </c>
      <c r="N282" s="5" t="s">
        <v>3</v>
      </c>
      <c r="O282" s="5">
        <v>2</v>
      </c>
      <c r="P282" s="5">
        <f>ROUND(Source!EJ254,O282)</f>
        <v>19104503.210000001</v>
      </c>
      <c r="Q282" s="5"/>
      <c r="R282" s="5"/>
      <c r="S282" s="5"/>
      <c r="T282" s="5"/>
      <c r="U282" s="5"/>
      <c r="V282" s="5"/>
      <c r="W282" s="5">
        <v>38022.97</v>
      </c>
      <c r="X282" s="5">
        <v>1</v>
      </c>
      <c r="Y282" s="5">
        <v>38022.97</v>
      </c>
      <c r="Z282" s="5">
        <v>983392.66</v>
      </c>
      <c r="AA282" s="5">
        <v>1</v>
      </c>
      <c r="AB282" s="5">
        <v>983392.66</v>
      </c>
    </row>
    <row r="285" spans="1:28" x14ac:dyDescent="0.2">
      <c r="A285">
        <v>70</v>
      </c>
      <c r="B285">
        <v>1</v>
      </c>
      <c r="D285">
        <v>1</v>
      </c>
      <c r="E285" t="s">
        <v>202</v>
      </c>
      <c r="F285" t="s">
        <v>203</v>
      </c>
      <c r="G285">
        <v>1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O285">
        <v>1</v>
      </c>
      <c r="P285" t="s">
        <v>204</v>
      </c>
    </row>
    <row r="286" spans="1:28" x14ac:dyDescent="0.2">
      <c r="A286">
        <v>70</v>
      </c>
      <c r="B286">
        <v>1</v>
      </c>
      <c r="D286">
        <v>2</v>
      </c>
      <c r="E286" t="s">
        <v>205</v>
      </c>
      <c r="F286" t="s">
        <v>206</v>
      </c>
      <c r="G286">
        <v>0</v>
      </c>
      <c r="H286">
        <v>0</v>
      </c>
      <c r="I286" t="s">
        <v>3</v>
      </c>
      <c r="J286">
        <v>1</v>
      </c>
      <c r="K286">
        <v>0</v>
      </c>
      <c r="L286" t="s">
        <v>3</v>
      </c>
      <c r="M286" t="s">
        <v>3</v>
      </c>
      <c r="N286">
        <v>0</v>
      </c>
      <c r="O286">
        <v>0</v>
      </c>
      <c r="P286" t="s">
        <v>207</v>
      </c>
    </row>
    <row r="287" spans="1:28" x14ac:dyDescent="0.2">
      <c r="A287">
        <v>70</v>
      </c>
      <c r="B287">
        <v>1</v>
      </c>
      <c r="D287">
        <v>3</v>
      </c>
      <c r="E287" t="s">
        <v>208</v>
      </c>
      <c r="F287" t="s">
        <v>209</v>
      </c>
      <c r="G287">
        <v>0</v>
      </c>
      <c r="H287">
        <v>0</v>
      </c>
      <c r="I287" t="s">
        <v>3</v>
      </c>
      <c r="J287">
        <v>1</v>
      </c>
      <c r="K287">
        <v>0</v>
      </c>
      <c r="L287" t="s">
        <v>3</v>
      </c>
      <c r="M287" t="s">
        <v>3</v>
      </c>
      <c r="N287">
        <v>0</v>
      </c>
      <c r="O287">
        <v>0</v>
      </c>
      <c r="P287" t="s">
        <v>210</v>
      </c>
    </row>
    <row r="288" spans="1:28" x14ac:dyDescent="0.2">
      <c r="A288">
        <v>70</v>
      </c>
      <c r="B288">
        <v>1</v>
      </c>
      <c r="D288">
        <v>4</v>
      </c>
      <c r="E288" t="s">
        <v>211</v>
      </c>
      <c r="F288" t="s">
        <v>212</v>
      </c>
      <c r="G288">
        <v>1</v>
      </c>
      <c r="H288">
        <v>0</v>
      </c>
      <c r="I288" t="s">
        <v>3</v>
      </c>
      <c r="J288">
        <v>2</v>
      </c>
      <c r="K288">
        <v>0</v>
      </c>
      <c r="L288" t="s">
        <v>3</v>
      </c>
      <c r="M288" t="s">
        <v>3</v>
      </c>
      <c r="N288">
        <v>0</v>
      </c>
      <c r="O288">
        <v>1</v>
      </c>
      <c r="P288" t="s">
        <v>3</v>
      </c>
    </row>
    <row r="289" spans="1:16" x14ac:dyDescent="0.2">
      <c r="A289">
        <v>70</v>
      </c>
      <c r="B289">
        <v>1</v>
      </c>
      <c r="D289">
        <v>5</v>
      </c>
      <c r="E289" t="s">
        <v>213</v>
      </c>
      <c r="F289" t="s">
        <v>214</v>
      </c>
      <c r="G289">
        <v>0</v>
      </c>
      <c r="H289">
        <v>0</v>
      </c>
      <c r="I289" t="s">
        <v>3</v>
      </c>
      <c r="J289">
        <v>2</v>
      </c>
      <c r="K289">
        <v>0</v>
      </c>
      <c r="L289" t="s">
        <v>3</v>
      </c>
      <c r="M289" t="s">
        <v>3</v>
      </c>
      <c r="N289">
        <v>0</v>
      </c>
      <c r="O289">
        <v>0</v>
      </c>
      <c r="P289" t="s">
        <v>3</v>
      </c>
    </row>
    <row r="290" spans="1:16" x14ac:dyDescent="0.2">
      <c r="A290">
        <v>70</v>
      </c>
      <c r="B290">
        <v>1</v>
      </c>
      <c r="D290">
        <v>6</v>
      </c>
      <c r="E290" t="s">
        <v>215</v>
      </c>
      <c r="F290" t="s">
        <v>216</v>
      </c>
      <c r="G290">
        <v>0</v>
      </c>
      <c r="H290">
        <v>0</v>
      </c>
      <c r="I290" t="s">
        <v>3</v>
      </c>
      <c r="J290">
        <v>2</v>
      </c>
      <c r="K290">
        <v>0</v>
      </c>
      <c r="L290" t="s">
        <v>3</v>
      </c>
      <c r="M290" t="s">
        <v>3</v>
      </c>
      <c r="N290">
        <v>0</v>
      </c>
      <c r="O290">
        <v>0</v>
      </c>
      <c r="P290" t="s">
        <v>3</v>
      </c>
    </row>
    <row r="291" spans="1:16" x14ac:dyDescent="0.2">
      <c r="A291">
        <v>70</v>
      </c>
      <c r="B291">
        <v>1</v>
      </c>
      <c r="D291">
        <v>7</v>
      </c>
      <c r="E291" t="s">
        <v>217</v>
      </c>
      <c r="F291" t="s">
        <v>218</v>
      </c>
      <c r="G291">
        <v>0</v>
      </c>
      <c r="H291">
        <v>0</v>
      </c>
      <c r="I291" t="s">
        <v>219</v>
      </c>
      <c r="J291">
        <v>0</v>
      </c>
      <c r="K291">
        <v>0</v>
      </c>
      <c r="L291" t="s">
        <v>3</v>
      </c>
      <c r="M291" t="s">
        <v>3</v>
      </c>
      <c r="N291">
        <v>0</v>
      </c>
      <c r="O291">
        <v>0</v>
      </c>
      <c r="P291" t="s">
        <v>220</v>
      </c>
    </row>
    <row r="292" spans="1:16" x14ac:dyDescent="0.2">
      <c r="A292">
        <v>70</v>
      </c>
      <c r="B292">
        <v>1</v>
      </c>
      <c r="D292">
        <v>8</v>
      </c>
      <c r="E292" t="s">
        <v>221</v>
      </c>
      <c r="F292" t="s">
        <v>222</v>
      </c>
      <c r="G292">
        <v>1</v>
      </c>
      <c r="H292">
        <v>0</v>
      </c>
      <c r="I292" t="s">
        <v>3</v>
      </c>
      <c r="J292">
        <v>5</v>
      </c>
      <c r="K292">
        <v>0</v>
      </c>
      <c r="L292" t="s">
        <v>3</v>
      </c>
      <c r="M292" t="s">
        <v>3</v>
      </c>
      <c r="N292">
        <v>0</v>
      </c>
      <c r="O292">
        <v>1</v>
      </c>
      <c r="P292" t="s">
        <v>3</v>
      </c>
    </row>
    <row r="293" spans="1:16" x14ac:dyDescent="0.2">
      <c r="A293">
        <v>70</v>
      </c>
      <c r="B293">
        <v>1</v>
      </c>
      <c r="D293">
        <v>9</v>
      </c>
      <c r="E293" t="s">
        <v>223</v>
      </c>
      <c r="F293" t="s">
        <v>224</v>
      </c>
      <c r="G293">
        <v>0</v>
      </c>
      <c r="H293">
        <v>0</v>
      </c>
      <c r="I293" t="s">
        <v>3</v>
      </c>
      <c r="J293">
        <v>5</v>
      </c>
      <c r="K293">
        <v>0</v>
      </c>
      <c r="L293" t="s">
        <v>3</v>
      </c>
      <c r="M293" t="s">
        <v>3</v>
      </c>
      <c r="N293">
        <v>0</v>
      </c>
      <c r="O293">
        <v>0</v>
      </c>
      <c r="P293" t="s">
        <v>3</v>
      </c>
    </row>
    <row r="294" spans="1:16" x14ac:dyDescent="0.2">
      <c r="A294">
        <v>70</v>
      </c>
      <c r="B294">
        <v>1</v>
      </c>
      <c r="D294">
        <v>10</v>
      </c>
      <c r="E294" t="s">
        <v>225</v>
      </c>
      <c r="F294" t="s">
        <v>226</v>
      </c>
      <c r="G294">
        <v>0</v>
      </c>
      <c r="H294">
        <v>0</v>
      </c>
      <c r="I294" t="s">
        <v>227</v>
      </c>
      <c r="J294">
        <v>5</v>
      </c>
      <c r="K294">
        <v>0</v>
      </c>
      <c r="L294" t="s">
        <v>3</v>
      </c>
      <c r="M294" t="s">
        <v>3</v>
      </c>
      <c r="N294">
        <v>0</v>
      </c>
      <c r="O294">
        <v>0</v>
      </c>
      <c r="P294" t="s">
        <v>228</v>
      </c>
    </row>
    <row r="295" spans="1:16" x14ac:dyDescent="0.2">
      <c r="A295">
        <v>70</v>
      </c>
      <c r="B295">
        <v>1</v>
      </c>
      <c r="D295">
        <v>11</v>
      </c>
      <c r="E295" t="s">
        <v>229</v>
      </c>
      <c r="F295" t="s">
        <v>230</v>
      </c>
      <c r="G295">
        <v>0</v>
      </c>
      <c r="H295">
        <v>0</v>
      </c>
      <c r="I295" t="s">
        <v>231</v>
      </c>
      <c r="J295">
        <v>0</v>
      </c>
      <c r="K295">
        <v>0</v>
      </c>
      <c r="L295" t="s">
        <v>3</v>
      </c>
      <c r="M295" t="s">
        <v>3</v>
      </c>
      <c r="N295">
        <v>0</v>
      </c>
      <c r="O295">
        <v>0</v>
      </c>
      <c r="P295" t="s">
        <v>232</v>
      </c>
    </row>
    <row r="296" spans="1:16" x14ac:dyDescent="0.2">
      <c r="A296">
        <v>70</v>
      </c>
      <c r="B296">
        <v>1</v>
      </c>
      <c r="D296">
        <v>12</v>
      </c>
      <c r="E296" t="s">
        <v>233</v>
      </c>
      <c r="F296" t="s">
        <v>234</v>
      </c>
      <c r="G296">
        <v>0</v>
      </c>
      <c r="H296">
        <v>0</v>
      </c>
      <c r="I296" t="s">
        <v>235</v>
      </c>
      <c r="J296">
        <v>0</v>
      </c>
      <c r="K296">
        <v>0</v>
      </c>
      <c r="L296" t="s">
        <v>3</v>
      </c>
      <c r="M296" t="s">
        <v>3</v>
      </c>
      <c r="N296">
        <v>0</v>
      </c>
      <c r="O296">
        <v>0</v>
      </c>
      <c r="P296" t="s">
        <v>236</v>
      </c>
    </row>
    <row r="297" spans="1:16" x14ac:dyDescent="0.2">
      <c r="A297">
        <v>70</v>
      </c>
      <c r="B297">
        <v>1</v>
      </c>
      <c r="D297">
        <v>13</v>
      </c>
      <c r="E297" t="s">
        <v>237</v>
      </c>
      <c r="F297" t="s">
        <v>238</v>
      </c>
      <c r="G297">
        <v>0</v>
      </c>
      <c r="H297">
        <v>0</v>
      </c>
      <c r="I297" t="s">
        <v>239</v>
      </c>
      <c r="J297">
        <v>0</v>
      </c>
      <c r="K297">
        <v>0</v>
      </c>
      <c r="L297" t="s">
        <v>3</v>
      </c>
      <c r="M297" t="s">
        <v>3</v>
      </c>
      <c r="N297">
        <v>0</v>
      </c>
      <c r="O297">
        <v>0</v>
      </c>
      <c r="P297" t="s">
        <v>240</v>
      </c>
    </row>
    <row r="298" spans="1:16" x14ac:dyDescent="0.2">
      <c r="A298">
        <v>70</v>
      </c>
      <c r="B298">
        <v>1</v>
      </c>
      <c r="D298">
        <v>14</v>
      </c>
      <c r="E298" t="s">
        <v>241</v>
      </c>
      <c r="F298" t="s">
        <v>242</v>
      </c>
      <c r="G298">
        <v>0</v>
      </c>
      <c r="H298">
        <v>0</v>
      </c>
      <c r="I298" t="s">
        <v>3</v>
      </c>
      <c r="J298">
        <v>0</v>
      </c>
      <c r="K298">
        <v>0</v>
      </c>
      <c r="L298" t="s">
        <v>3</v>
      </c>
      <c r="M298" t="s">
        <v>3</v>
      </c>
      <c r="N298">
        <v>0</v>
      </c>
      <c r="O298">
        <v>0</v>
      </c>
      <c r="P298" t="s">
        <v>243</v>
      </c>
    </row>
    <row r="299" spans="1:16" x14ac:dyDescent="0.2">
      <c r="A299">
        <v>70</v>
      </c>
      <c r="B299">
        <v>1</v>
      </c>
      <c r="D299">
        <v>15</v>
      </c>
      <c r="E299" t="s">
        <v>244</v>
      </c>
      <c r="F299" t="s">
        <v>245</v>
      </c>
      <c r="G299">
        <v>0</v>
      </c>
      <c r="H299">
        <v>0</v>
      </c>
      <c r="I299" t="s">
        <v>3</v>
      </c>
      <c r="J299">
        <v>3</v>
      </c>
      <c r="K299">
        <v>0</v>
      </c>
      <c r="L299" t="s">
        <v>3</v>
      </c>
      <c r="M299" t="s">
        <v>3</v>
      </c>
      <c r="N299">
        <v>0</v>
      </c>
      <c r="O299">
        <v>0</v>
      </c>
      <c r="P299" t="s">
        <v>3</v>
      </c>
    </row>
    <row r="300" spans="1:16" x14ac:dyDescent="0.2">
      <c r="A300">
        <v>70</v>
      </c>
      <c r="B300">
        <v>1</v>
      </c>
      <c r="D300">
        <v>16</v>
      </c>
      <c r="E300" t="s">
        <v>246</v>
      </c>
      <c r="F300" t="s">
        <v>247</v>
      </c>
      <c r="G300">
        <v>1</v>
      </c>
      <c r="H300">
        <v>0</v>
      </c>
      <c r="I300" t="s">
        <v>3</v>
      </c>
      <c r="J300">
        <v>3</v>
      </c>
      <c r="K300">
        <v>0</v>
      </c>
      <c r="L300" t="s">
        <v>3</v>
      </c>
      <c r="M300" t="s">
        <v>3</v>
      </c>
      <c r="N300">
        <v>0</v>
      </c>
      <c r="O300">
        <v>1</v>
      </c>
      <c r="P300" t="s">
        <v>3</v>
      </c>
    </row>
    <row r="301" spans="1:16" x14ac:dyDescent="0.2">
      <c r="A301">
        <v>70</v>
      </c>
      <c r="B301">
        <v>1</v>
      </c>
      <c r="D301">
        <v>1</v>
      </c>
      <c r="E301" t="s">
        <v>248</v>
      </c>
      <c r="F301" t="s">
        <v>249</v>
      </c>
      <c r="G301">
        <v>0.9</v>
      </c>
      <c r="H301">
        <v>1</v>
      </c>
      <c r="I301" t="s">
        <v>250</v>
      </c>
      <c r="J301">
        <v>0</v>
      </c>
      <c r="K301">
        <v>0</v>
      </c>
      <c r="L301" t="s">
        <v>3</v>
      </c>
      <c r="M301" t="s">
        <v>3</v>
      </c>
      <c r="N301">
        <v>0</v>
      </c>
      <c r="O301">
        <v>0.9</v>
      </c>
      <c r="P301" t="s">
        <v>251</v>
      </c>
    </row>
    <row r="302" spans="1:16" x14ac:dyDescent="0.2">
      <c r="A302">
        <v>70</v>
      </c>
      <c r="B302">
        <v>1</v>
      </c>
      <c r="D302">
        <v>2</v>
      </c>
      <c r="E302" t="s">
        <v>252</v>
      </c>
      <c r="F302" t="s">
        <v>253</v>
      </c>
      <c r="G302">
        <v>0.85</v>
      </c>
      <c r="H302">
        <v>1</v>
      </c>
      <c r="I302" t="s">
        <v>254</v>
      </c>
      <c r="J302">
        <v>0</v>
      </c>
      <c r="K302">
        <v>0</v>
      </c>
      <c r="L302" t="s">
        <v>3</v>
      </c>
      <c r="M302" t="s">
        <v>3</v>
      </c>
      <c r="N302">
        <v>0</v>
      </c>
      <c r="O302">
        <v>0.85</v>
      </c>
      <c r="P302" t="s">
        <v>255</v>
      </c>
    </row>
    <row r="303" spans="1:16" x14ac:dyDescent="0.2">
      <c r="A303">
        <v>70</v>
      </c>
      <c r="B303">
        <v>1</v>
      </c>
      <c r="D303">
        <v>3</v>
      </c>
      <c r="E303" t="s">
        <v>256</v>
      </c>
      <c r="F303" t="s">
        <v>257</v>
      </c>
      <c r="G303">
        <v>1.03</v>
      </c>
      <c r="H303">
        <v>0</v>
      </c>
      <c r="I303" t="s">
        <v>3</v>
      </c>
      <c r="J303">
        <v>0</v>
      </c>
      <c r="K303">
        <v>0</v>
      </c>
      <c r="L303" t="s">
        <v>3</v>
      </c>
      <c r="M303" t="s">
        <v>3</v>
      </c>
      <c r="N303">
        <v>0</v>
      </c>
      <c r="O303">
        <v>1.03</v>
      </c>
      <c r="P303" t="s">
        <v>258</v>
      </c>
    </row>
    <row r="304" spans="1:16" x14ac:dyDescent="0.2">
      <c r="A304">
        <v>70</v>
      </c>
      <c r="B304">
        <v>1</v>
      </c>
      <c r="D304">
        <v>4</v>
      </c>
      <c r="E304" t="s">
        <v>259</v>
      </c>
      <c r="F304" t="s">
        <v>260</v>
      </c>
      <c r="G304">
        <v>1.1499999999999999</v>
      </c>
      <c r="H304">
        <v>0</v>
      </c>
      <c r="I304" t="s">
        <v>3</v>
      </c>
      <c r="J304">
        <v>0</v>
      </c>
      <c r="K304">
        <v>0</v>
      </c>
      <c r="L304" t="s">
        <v>3</v>
      </c>
      <c r="M304" t="s">
        <v>3</v>
      </c>
      <c r="N304">
        <v>0</v>
      </c>
      <c r="O304">
        <v>1.1499999999999999</v>
      </c>
      <c r="P304" t="s">
        <v>261</v>
      </c>
    </row>
    <row r="305" spans="1:50" x14ac:dyDescent="0.2">
      <c r="A305">
        <v>70</v>
      </c>
      <c r="B305">
        <v>1</v>
      </c>
      <c r="D305">
        <v>5</v>
      </c>
      <c r="E305" t="s">
        <v>262</v>
      </c>
      <c r="F305" t="s">
        <v>263</v>
      </c>
      <c r="G305">
        <v>7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O305">
        <v>7</v>
      </c>
      <c r="P305" t="s">
        <v>3</v>
      </c>
    </row>
    <row r="306" spans="1:50" x14ac:dyDescent="0.2">
      <c r="A306">
        <v>70</v>
      </c>
      <c r="B306">
        <v>1</v>
      </c>
      <c r="D306">
        <v>6</v>
      </c>
      <c r="E306" t="s">
        <v>264</v>
      </c>
      <c r="F306" t="s">
        <v>3</v>
      </c>
      <c r="G306">
        <v>2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O306">
        <v>2</v>
      </c>
      <c r="P306" t="s">
        <v>3</v>
      </c>
    </row>
    <row r="308" spans="1:50" x14ac:dyDescent="0.2">
      <c r="A308">
        <v>-1</v>
      </c>
    </row>
    <row r="310" spans="1:50" x14ac:dyDescent="0.2">
      <c r="A310" s="4">
        <v>75</v>
      </c>
      <c r="B310" s="4" t="s">
        <v>265</v>
      </c>
      <c r="C310" s="4">
        <v>2024</v>
      </c>
      <c r="D310" s="4">
        <v>0</v>
      </c>
      <c r="E310" s="4">
        <v>12</v>
      </c>
      <c r="F310" s="4"/>
      <c r="G310" s="4">
        <v>0</v>
      </c>
      <c r="H310" s="4">
        <v>1</v>
      </c>
      <c r="I310" s="4">
        <v>0</v>
      </c>
      <c r="J310" s="4">
        <v>3</v>
      </c>
      <c r="K310" s="4">
        <v>0</v>
      </c>
      <c r="L310" s="4">
        <v>0</v>
      </c>
      <c r="M310" s="4">
        <v>1</v>
      </c>
      <c r="N310" s="4">
        <v>64844035</v>
      </c>
      <c r="O310" s="4">
        <v>1</v>
      </c>
    </row>
    <row r="311" spans="1:50" x14ac:dyDescent="0.2">
      <c r="A311" s="6">
        <v>1</v>
      </c>
      <c r="B311" s="6" t="s">
        <v>266</v>
      </c>
      <c r="C311" s="6" t="s">
        <v>267</v>
      </c>
      <c r="D311" s="6">
        <v>2024</v>
      </c>
      <c r="E311" s="6">
        <v>12</v>
      </c>
      <c r="F311" s="6">
        <v>1</v>
      </c>
      <c r="G311" s="6">
        <v>1</v>
      </c>
      <c r="H311" s="6">
        <v>0</v>
      </c>
      <c r="I311" s="6">
        <v>2</v>
      </c>
      <c r="J311" s="6">
        <v>1</v>
      </c>
      <c r="K311" s="6">
        <v>9.66</v>
      </c>
      <c r="L311" s="6">
        <v>6.74</v>
      </c>
      <c r="M311" s="6">
        <v>13.39</v>
      </c>
      <c r="N311" s="6">
        <v>1</v>
      </c>
      <c r="O311" s="6">
        <v>9.66</v>
      </c>
      <c r="P311" s="6">
        <v>6.74</v>
      </c>
      <c r="Q311" s="6">
        <v>13.39</v>
      </c>
      <c r="R311" s="6" t="s">
        <v>3</v>
      </c>
      <c r="S311" s="6" t="s">
        <v>3</v>
      </c>
      <c r="T311" s="6" t="s">
        <v>3</v>
      </c>
      <c r="U311" s="6" t="s">
        <v>3</v>
      </c>
      <c r="V311" s="6" t="s">
        <v>3</v>
      </c>
      <c r="W311" s="6" t="s">
        <v>3</v>
      </c>
      <c r="X311" s="6" t="s">
        <v>3</v>
      </c>
      <c r="Y311" s="6" t="s">
        <v>3</v>
      </c>
      <c r="Z311" s="6" t="s">
        <v>3</v>
      </c>
      <c r="AA311" s="6" t="s">
        <v>3</v>
      </c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>
        <v>64844036</v>
      </c>
      <c r="AO311" s="6"/>
      <c r="AP311" s="6"/>
      <c r="AQ311" s="6"/>
      <c r="AR311" s="6"/>
      <c r="AS311" s="6"/>
      <c r="AT311" s="6"/>
      <c r="AU311" s="6"/>
      <c r="AV311" s="6"/>
      <c r="AW311" s="6"/>
      <c r="AX311" s="6"/>
    </row>
    <row r="312" spans="1:50" x14ac:dyDescent="0.2">
      <c r="A312" s="4">
        <v>75</v>
      </c>
      <c r="B312" s="4" t="s">
        <v>268</v>
      </c>
      <c r="C312" s="4">
        <v>2000</v>
      </c>
      <c r="D312" s="4">
        <v>0</v>
      </c>
      <c r="E312" s="4">
        <v>1</v>
      </c>
      <c r="F312" s="4"/>
      <c r="G312" s="4">
        <v>0</v>
      </c>
      <c r="H312" s="4">
        <v>1</v>
      </c>
      <c r="I312" s="4">
        <v>0</v>
      </c>
      <c r="J312" s="4">
        <v>1</v>
      </c>
      <c r="K312" s="4">
        <v>0</v>
      </c>
      <c r="L312" s="4">
        <v>0</v>
      </c>
      <c r="M312" s="4">
        <v>0</v>
      </c>
      <c r="N312" s="4">
        <v>64844037</v>
      </c>
      <c r="O312" s="4">
        <v>2</v>
      </c>
    </row>
    <row r="316" spans="1:50" x14ac:dyDescent="0.2">
      <c r="A316">
        <v>65</v>
      </c>
      <c r="C316">
        <v>1</v>
      </c>
      <c r="D316">
        <v>0</v>
      </c>
      <c r="E3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64844035</v>
      </c>
      <c r="E14" s="1">
        <v>64844037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15</v>
      </c>
      <c r="E16" s="8">
        <f>ROUND((Source!P241)/1000,2)</f>
        <v>19104.5</v>
      </c>
      <c r="F16" s="8">
        <f>ROUND((Source!P242)/1000,2)</f>
        <v>0</v>
      </c>
      <c r="G16" s="8">
        <f>ROUND((Source!P233)/1000,2)</f>
        <v>0</v>
      </c>
      <c r="H16" s="8">
        <f>ROUND((Source!P243)/1000+(Source!P244)/1000,2)</f>
        <v>0</v>
      </c>
      <c r="I16" s="8">
        <f>E16+F16+G16+H16</f>
        <v>19104.5</v>
      </c>
      <c r="J16" s="8">
        <f>ROUND((Source!P239+Source!P238)/1000,2)</f>
        <v>5970.85</v>
      </c>
      <c r="K16" s="8">
        <v>577.55999999999995</v>
      </c>
      <c r="L16" s="8">
        <v>0</v>
      </c>
      <c r="M16" s="8">
        <v>0</v>
      </c>
      <c r="N16" s="8">
        <f>I16+L16+M16</f>
        <v>19104.5</v>
      </c>
      <c r="T16" s="9">
        <f>ROUND((Source!F241)/1000,2)</f>
        <v>750.68</v>
      </c>
      <c r="U16" s="9">
        <f>ROUND((Source!F242)/1000,2)</f>
        <v>0</v>
      </c>
      <c r="V16" s="9">
        <f>ROUND((Source!F233)/1000,2)</f>
        <v>0</v>
      </c>
      <c r="W16" s="9">
        <f>ROUND((Source!F243)/1000+(Source!F244)/1000,2)</f>
        <v>0</v>
      </c>
      <c r="X16" s="9">
        <f>T16+U16+V16+W16</f>
        <v>750.68</v>
      </c>
      <c r="Y16" s="9">
        <f>ROUND((Source!F239+Source!F238)/1000,2)</f>
        <v>118.69</v>
      </c>
      <c r="Z16" s="9">
        <v>30.05</v>
      </c>
      <c r="AA16" s="9">
        <v>0</v>
      </c>
      <c r="AB16" s="9">
        <v>0</v>
      </c>
      <c r="AC16" s="9">
        <f>X16+AA16+AB16</f>
        <v>750.68</v>
      </c>
      <c r="AI16" s="7">
        <v>0</v>
      </c>
      <c r="AJ16" s="7">
        <v>-1</v>
      </c>
      <c r="AK16" s="7" t="s">
        <v>3</v>
      </c>
      <c r="AL16" s="7" t="s">
        <v>423</v>
      </c>
      <c r="AM16" s="7" t="s">
        <v>17</v>
      </c>
      <c r="AN16" s="7">
        <v>0</v>
      </c>
      <c r="AO16" s="7" t="s">
        <v>3</v>
      </c>
      <c r="AP16" s="7" t="s">
        <v>3</v>
      </c>
      <c r="AT16" s="8">
        <v>577559.57000000007</v>
      </c>
      <c r="AU16" s="8">
        <v>0</v>
      </c>
      <c r="AV16" s="8">
        <v>0</v>
      </c>
      <c r="AW16" s="8">
        <v>0</v>
      </c>
      <c r="AX16" s="8">
        <v>0</v>
      </c>
      <c r="AY16" s="8">
        <v>332720.96000000002</v>
      </c>
      <c r="AZ16" s="8">
        <v>117814.78</v>
      </c>
      <c r="BA16" s="8">
        <v>186688.56</v>
      </c>
      <c r="BB16" s="8">
        <v>983392.66</v>
      </c>
      <c r="BC16" s="8">
        <v>0</v>
      </c>
      <c r="BD16" s="8">
        <v>0</v>
      </c>
      <c r="BE16" s="8">
        <v>0</v>
      </c>
      <c r="BF16" s="8">
        <v>469.95010459999997</v>
      </c>
      <c r="BG16" s="8">
        <v>174.88916660000001</v>
      </c>
      <c r="BH16" s="8">
        <v>0</v>
      </c>
      <c r="BI16" s="8">
        <v>275349.24</v>
      </c>
      <c r="BJ16" s="8">
        <v>130483.85</v>
      </c>
      <c r="BK16" s="8">
        <v>983392.66</v>
      </c>
      <c r="BR16" s="9">
        <v>30054.52</v>
      </c>
      <c r="BS16" s="9">
        <v>0</v>
      </c>
      <c r="BT16" s="9">
        <v>0</v>
      </c>
      <c r="BU16" s="9">
        <v>0</v>
      </c>
      <c r="BV16" s="9">
        <v>0</v>
      </c>
      <c r="BW16" s="9">
        <v>23542.43</v>
      </c>
      <c r="BX16" s="9">
        <v>2313.27</v>
      </c>
      <c r="BY16" s="9">
        <v>3665.59</v>
      </c>
      <c r="BZ16" s="9">
        <v>38022.97</v>
      </c>
      <c r="CA16" s="9">
        <v>0</v>
      </c>
      <c r="CB16" s="9">
        <v>0</v>
      </c>
      <c r="CC16" s="9">
        <v>0</v>
      </c>
      <c r="CD16" s="9">
        <v>469.95010459999997</v>
      </c>
      <c r="CE16" s="9">
        <v>174.88916660000001</v>
      </c>
      <c r="CF16" s="9">
        <v>0</v>
      </c>
      <c r="CG16" s="9">
        <v>5406.42</v>
      </c>
      <c r="CH16" s="9">
        <v>2562.0300000000002</v>
      </c>
      <c r="CI16" s="9">
        <v>38022.97</v>
      </c>
    </row>
    <row r="18" spans="1:29" x14ac:dyDescent="0.2">
      <c r="A18">
        <v>51</v>
      </c>
      <c r="E18">
        <v>983.39</v>
      </c>
      <c r="F18">
        <v>0</v>
      </c>
      <c r="G18">
        <v>0</v>
      </c>
      <c r="H18">
        <v>0</v>
      </c>
      <c r="I18">
        <v>983.39</v>
      </c>
      <c r="J18">
        <v>304.5</v>
      </c>
      <c r="K18">
        <v>577.55999999999995</v>
      </c>
      <c r="L18">
        <v>0</v>
      </c>
      <c r="M18">
        <v>0</v>
      </c>
      <c r="N18">
        <v>983.39</v>
      </c>
      <c r="T18">
        <v>38.020000000000003</v>
      </c>
      <c r="U18">
        <v>0</v>
      </c>
      <c r="V18">
        <v>0</v>
      </c>
      <c r="W18">
        <v>0</v>
      </c>
      <c r="X18">
        <v>38.020000000000003</v>
      </c>
      <c r="Y18">
        <v>5.98</v>
      </c>
      <c r="Z18">
        <v>30.05</v>
      </c>
      <c r="AA18">
        <v>0</v>
      </c>
      <c r="AB18">
        <v>0</v>
      </c>
      <c r="AC18">
        <v>38.020000000000003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577559.57000000007</v>
      </c>
      <c r="G20" s="5" t="s">
        <v>76</v>
      </c>
      <c r="H20" s="5" t="s">
        <v>77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30054.52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78</v>
      </c>
      <c r="H21" s="5" t="s">
        <v>79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80</v>
      </c>
      <c r="H22" s="5" t="s">
        <v>81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82</v>
      </c>
      <c r="H23" s="5" t="s">
        <v>83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84</v>
      </c>
      <c r="H24" s="5" t="s">
        <v>85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86</v>
      </c>
      <c r="H25" s="5" t="s">
        <v>87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88</v>
      </c>
      <c r="H26" s="5" t="s">
        <v>89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90</v>
      </c>
      <c r="H27" s="5" t="s">
        <v>91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92</v>
      </c>
      <c r="H28" s="5" t="s">
        <v>93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94</v>
      </c>
      <c r="H29" s="5" t="s">
        <v>95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332720.96000000002</v>
      </c>
      <c r="G30" s="5" t="s">
        <v>96</v>
      </c>
      <c r="H30" s="5" t="s">
        <v>97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23542.43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98</v>
      </c>
      <c r="H31" s="5" t="s">
        <v>99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117814.78</v>
      </c>
      <c r="G32" s="5" t="s">
        <v>100</v>
      </c>
      <c r="H32" s="5" t="s">
        <v>101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2313.27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186688.56</v>
      </c>
      <c r="G33" s="5" t="s">
        <v>102</v>
      </c>
      <c r="H33" s="5" t="s">
        <v>103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3665.59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104</v>
      </c>
      <c r="H34" s="5" t="s">
        <v>105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983392.66</v>
      </c>
      <c r="G35" s="5" t="s">
        <v>106</v>
      </c>
      <c r="H35" s="5" t="s">
        <v>107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38022.97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108</v>
      </c>
      <c r="H36" s="5" t="s">
        <v>109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110</v>
      </c>
      <c r="H37" s="5" t="s">
        <v>111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112</v>
      </c>
      <c r="H38" s="5" t="s">
        <v>113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114</v>
      </c>
      <c r="H39" s="5" t="s">
        <v>115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469.95010459999997</v>
      </c>
      <c r="G40" s="5" t="s">
        <v>116</v>
      </c>
      <c r="H40" s="5" t="s">
        <v>117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469.95010459999997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174.88916660000001</v>
      </c>
      <c r="G41" s="5" t="s">
        <v>118</v>
      </c>
      <c r="H41" s="5" t="s">
        <v>119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174.88916660000001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120</v>
      </c>
      <c r="H42" s="5" t="s">
        <v>121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58150.05</v>
      </c>
      <c r="G43" s="5" t="s">
        <v>122</v>
      </c>
      <c r="H43" s="5" t="s">
        <v>123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2846.5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275349.24</v>
      </c>
      <c r="G44" s="5" t="s">
        <v>124</v>
      </c>
      <c r="H44" s="5" t="s">
        <v>125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5406.42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130483.85</v>
      </c>
      <c r="G45" s="5" t="s">
        <v>126</v>
      </c>
      <c r="H45" s="5" t="s">
        <v>127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2562.0300000000002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983392.66</v>
      </c>
      <c r="G46" s="5" t="s">
        <v>128</v>
      </c>
      <c r="H46" s="5" t="s">
        <v>129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38022.97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265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64844035</v>
      </c>
      <c r="O51" s="4">
        <v>1</v>
      </c>
    </row>
    <row r="52" spans="1:50" x14ac:dyDescent="0.2">
      <c r="A52" s="6">
        <v>1</v>
      </c>
      <c r="B52" s="6" t="s">
        <v>266</v>
      </c>
      <c r="C52" s="6" t="s">
        <v>267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13.39</v>
      </c>
      <c r="N52" s="6">
        <v>1</v>
      </c>
      <c r="O52" s="6">
        <v>9.66</v>
      </c>
      <c r="P52" s="6">
        <v>6.74</v>
      </c>
      <c r="Q52" s="6">
        <v>13.39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64844036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268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64844037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64844037</v>
      </c>
      <c r="C1">
        <v>64844331</v>
      </c>
      <c r="D1">
        <v>18410280</v>
      </c>
      <c r="E1">
        <v>1</v>
      </c>
      <c r="F1">
        <v>1</v>
      </c>
      <c r="G1">
        <v>1</v>
      </c>
      <c r="H1">
        <v>1</v>
      </c>
      <c r="I1" t="s">
        <v>270</v>
      </c>
      <c r="J1" t="s">
        <v>3</v>
      </c>
      <c r="K1" t="s">
        <v>271</v>
      </c>
      <c r="L1">
        <v>1369</v>
      </c>
      <c r="N1">
        <v>1013</v>
      </c>
      <c r="O1" t="s">
        <v>272</v>
      </c>
      <c r="P1" t="s">
        <v>272</v>
      </c>
      <c r="Q1">
        <v>1</v>
      </c>
      <c r="W1">
        <v>0</v>
      </c>
      <c r="X1">
        <v>-464685602</v>
      </c>
      <c r="Y1">
        <f t="shared" ref="Y1:Y36" si="0">(AT1*ROUND((1.2*0.75),7))</f>
        <v>124.38900000000001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138.21</v>
      </c>
      <c r="AU1" t="s">
        <v>25</v>
      </c>
      <c r="AV1">
        <v>1</v>
      </c>
      <c r="AW1">
        <v>2</v>
      </c>
      <c r="AX1">
        <v>64844341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3708.51</v>
      </c>
      <c r="CV1">
        <f>ROUND(Y1*Source!I28,7)</f>
        <v>350.96356350000002</v>
      </c>
      <c r="CW1">
        <v>0</v>
      </c>
      <c r="CX1">
        <f>ROUND(Y1*Source!I28,7)</f>
        <v>350.96356350000002</v>
      </c>
      <c r="CY1">
        <f>AD1</f>
        <v>9.51</v>
      </c>
      <c r="CZ1">
        <f>AH1</f>
        <v>9.51</v>
      </c>
      <c r="DA1">
        <f>AL1</f>
        <v>1</v>
      </c>
      <c r="DB1">
        <f t="shared" ref="DB1:DB36" si="1">ROUND((ROUND(AT1*CZ1,2)*ROUND((1.2*0.75),7)),2)</f>
        <v>1182.94</v>
      </c>
      <c r="DC1">
        <f t="shared" ref="DC1:DC36" si="2">ROUND((ROUND(AT1*AG1,2)*ROUND((1.2*0.75),7)),2)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64" si="6">ROUND(ROUND(AH1,2)*CX1,2)</f>
        <v>3337.66</v>
      </c>
      <c r="DJ1">
        <f>DI1</f>
        <v>3337.66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64844037</v>
      </c>
      <c r="C2">
        <v>64844331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32</v>
      </c>
      <c r="J2" t="s">
        <v>3</v>
      </c>
      <c r="K2" t="s">
        <v>273</v>
      </c>
      <c r="L2">
        <v>608254</v>
      </c>
      <c r="N2">
        <v>1013</v>
      </c>
      <c r="O2" t="s">
        <v>274</v>
      </c>
      <c r="P2" t="s">
        <v>274</v>
      </c>
      <c r="Q2">
        <v>1</v>
      </c>
      <c r="W2">
        <v>0</v>
      </c>
      <c r="X2">
        <v>-185737400</v>
      </c>
      <c r="Y2">
        <f t="shared" si="0"/>
        <v>48.627000000000002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54.03</v>
      </c>
      <c r="AU2" t="s">
        <v>25</v>
      </c>
      <c r="AV2">
        <v>2</v>
      </c>
      <c r="AW2">
        <v>2</v>
      </c>
      <c r="AX2">
        <v>64844342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137.20108049999999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64844037</v>
      </c>
      <c r="C3">
        <v>64844331</v>
      </c>
      <c r="D3">
        <v>29172381</v>
      </c>
      <c r="E3">
        <v>1</v>
      </c>
      <c r="F3">
        <v>1</v>
      </c>
      <c r="G3">
        <v>1</v>
      </c>
      <c r="H3">
        <v>2</v>
      </c>
      <c r="I3" t="s">
        <v>275</v>
      </c>
      <c r="J3" t="s">
        <v>276</v>
      </c>
      <c r="K3" t="s">
        <v>277</v>
      </c>
      <c r="L3">
        <v>1368</v>
      </c>
      <c r="N3">
        <v>1011</v>
      </c>
      <c r="O3" t="s">
        <v>278</v>
      </c>
      <c r="P3" t="s">
        <v>278</v>
      </c>
      <c r="Q3">
        <v>1</v>
      </c>
      <c r="W3">
        <v>0</v>
      </c>
      <c r="X3">
        <v>-1845053453</v>
      </c>
      <c r="Y3">
        <f t="shared" si="0"/>
        <v>8.4060000000000006</v>
      </c>
      <c r="AA3">
        <v>0</v>
      </c>
      <c r="AB3">
        <v>271.29000000000002</v>
      </c>
      <c r="AC3">
        <v>17.84</v>
      </c>
      <c r="AD3">
        <v>0</v>
      </c>
      <c r="AE3">
        <v>0</v>
      </c>
      <c r="AF3">
        <v>271.29000000000002</v>
      </c>
      <c r="AG3">
        <v>17.84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9.34</v>
      </c>
      <c r="AU3" t="s">
        <v>25</v>
      </c>
      <c r="AV3">
        <v>0</v>
      </c>
      <c r="AW3">
        <v>2</v>
      </c>
      <c r="AX3">
        <v>64844343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23.717528999999999</v>
      </c>
      <c r="CY3">
        <f t="shared" ref="CY3:CY9" si="7">AB3</f>
        <v>271.29000000000002</v>
      </c>
      <c r="CZ3">
        <f t="shared" ref="CZ3:CZ9" si="8">AF3</f>
        <v>271.29000000000002</v>
      </c>
      <c r="DA3">
        <f t="shared" ref="DA3:DA9" si="9">AJ3</f>
        <v>1</v>
      </c>
      <c r="DB3">
        <f t="shared" si="1"/>
        <v>2280.4699999999998</v>
      </c>
      <c r="DC3">
        <f t="shared" si="2"/>
        <v>149.97</v>
      </c>
      <c r="DD3" t="s">
        <v>3</v>
      </c>
      <c r="DE3" t="s">
        <v>3</v>
      </c>
      <c r="DF3">
        <f t="shared" si="3"/>
        <v>0</v>
      </c>
      <c r="DG3">
        <f t="shared" si="4"/>
        <v>6434.33</v>
      </c>
      <c r="DH3">
        <f t="shared" si="5"/>
        <v>423.12</v>
      </c>
      <c r="DI3">
        <f t="shared" si="6"/>
        <v>0</v>
      </c>
      <c r="DJ3">
        <f t="shared" ref="DJ3:DJ9" si="10">DG3</f>
        <v>6434.33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64844037</v>
      </c>
      <c r="C4">
        <v>64844331</v>
      </c>
      <c r="D4">
        <v>29172562</v>
      </c>
      <c r="E4">
        <v>1</v>
      </c>
      <c r="F4">
        <v>1</v>
      </c>
      <c r="G4">
        <v>1</v>
      </c>
      <c r="H4">
        <v>2</v>
      </c>
      <c r="I4" t="s">
        <v>279</v>
      </c>
      <c r="J4" t="s">
        <v>280</v>
      </c>
      <c r="K4" t="s">
        <v>281</v>
      </c>
      <c r="L4">
        <v>1368</v>
      </c>
      <c r="N4">
        <v>1011</v>
      </c>
      <c r="O4" t="s">
        <v>278</v>
      </c>
      <c r="P4" t="s">
        <v>278</v>
      </c>
      <c r="Q4">
        <v>1</v>
      </c>
      <c r="W4">
        <v>0</v>
      </c>
      <c r="X4">
        <v>-1606960438</v>
      </c>
      <c r="Y4">
        <f t="shared" si="0"/>
        <v>12.96</v>
      </c>
      <c r="AA4">
        <v>0</v>
      </c>
      <c r="AB4">
        <v>245.27</v>
      </c>
      <c r="AC4">
        <v>13.5</v>
      </c>
      <c r="AD4">
        <v>0</v>
      </c>
      <c r="AE4">
        <v>0</v>
      </c>
      <c r="AF4">
        <v>245.27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14.4</v>
      </c>
      <c r="AU4" t="s">
        <v>25</v>
      </c>
      <c r="AV4">
        <v>0</v>
      </c>
      <c r="AW4">
        <v>2</v>
      </c>
      <c r="AX4">
        <v>64844344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36.56664</v>
      </c>
      <c r="CY4">
        <f t="shared" si="7"/>
        <v>245.27</v>
      </c>
      <c r="CZ4">
        <f t="shared" si="8"/>
        <v>245.27</v>
      </c>
      <c r="DA4">
        <f t="shared" si="9"/>
        <v>1</v>
      </c>
      <c r="DB4">
        <f t="shared" si="1"/>
        <v>3178.7</v>
      </c>
      <c r="DC4">
        <f t="shared" si="2"/>
        <v>174.96</v>
      </c>
      <c r="DD4" t="s">
        <v>3</v>
      </c>
      <c r="DE4" t="s">
        <v>3</v>
      </c>
      <c r="DF4">
        <f t="shared" si="3"/>
        <v>0</v>
      </c>
      <c r="DG4">
        <f t="shared" si="4"/>
        <v>8968.7000000000007</v>
      </c>
      <c r="DH4">
        <f t="shared" si="5"/>
        <v>493.65</v>
      </c>
      <c r="DI4">
        <f t="shared" si="6"/>
        <v>0</v>
      </c>
      <c r="DJ4">
        <f t="shared" si="10"/>
        <v>8968.7000000000007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64844037</v>
      </c>
      <c r="C5">
        <v>64844331</v>
      </c>
      <c r="D5">
        <v>29173724</v>
      </c>
      <c r="E5">
        <v>1</v>
      </c>
      <c r="F5">
        <v>1</v>
      </c>
      <c r="G5">
        <v>1</v>
      </c>
      <c r="H5">
        <v>2</v>
      </c>
      <c r="I5" t="s">
        <v>282</v>
      </c>
      <c r="J5" t="s">
        <v>283</v>
      </c>
      <c r="K5" t="s">
        <v>284</v>
      </c>
      <c r="L5">
        <v>1368</v>
      </c>
      <c r="N5">
        <v>1011</v>
      </c>
      <c r="O5" t="s">
        <v>278</v>
      </c>
      <c r="P5" t="s">
        <v>278</v>
      </c>
      <c r="Q5">
        <v>1</v>
      </c>
      <c r="W5">
        <v>0</v>
      </c>
      <c r="X5">
        <v>-1332165659</v>
      </c>
      <c r="Y5">
        <f t="shared" si="0"/>
        <v>15.866999999999999</v>
      </c>
      <c r="AA5">
        <v>0</v>
      </c>
      <c r="AB5">
        <v>147.43</v>
      </c>
      <c r="AC5">
        <v>11.6</v>
      </c>
      <c r="AD5">
        <v>0</v>
      </c>
      <c r="AE5">
        <v>0</v>
      </c>
      <c r="AF5">
        <v>147.43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17.63</v>
      </c>
      <c r="AU5" t="s">
        <v>25</v>
      </c>
      <c r="AV5">
        <v>0</v>
      </c>
      <c r="AW5">
        <v>2</v>
      </c>
      <c r="AX5">
        <v>64844345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44.7687405</v>
      </c>
      <c r="CY5">
        <f t="shared" si="7"/>
        <v>147.43</v>
      </c>
      <c r="CZ5">
        <f t="shared" si="8"/>
        <v>147.43</v>
      </c>
      <c r="DA5">
        <f t="shared" si="9"/>
        <v>1</v>
      </c>
      <c r="DB5">
        <f t="shared" si="1"/>
        <v>2339.27</v>
      </c>
      <c r="DC5">
        <f t="shared" si="2"/>
        <v>184.06</v>
      </c>
      <c r="DD5" t="s">
        <v>3</v>
      </c>
      <c r="DE5" t="s">
        <v>3</v>
      </c>
      <c r="DF5">
        <f t="shared" si="3"/>
        <v>0</v>
      </c>
      <c r="DG5">
        <f t="shared" si="4"/>
        <v>6600.26</v>
      </c>
      <c r="DH5">
        <f t="shared" si="5"/>
        <v>519.32000000000005</v>
      </c>
      <c r="DI5">
        <f t="shared" si="6"/>
        <v>0</v>
      </c>
      <c r="DJ5">
        <f t="shared" si="10"/>
        <v>6600.26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64844037</v>
      </c>
      <c r="C6">
        <v>64844331</v>
      </c>
      <c r="D6">
        <v>29173728</v>
      </c>
      <c r="E6">
        <v>1</v>
      </c>
      <c r="F6">
        <v>1</v>
      </c>
      <c r="G6">
        <v>1</v>
      </c>
      <c r="H6">
        <v>2</v>
      </c>
      <c r="I6" t="s">
        <v>285</v>
      </c>
      <c r="J6" t="s">
        <v>286</v>
      </c>
      <c r="K6" t="s">
        <v>287</v>
      </c>
      <c r="L6">
        <v>1368</v>
      </c>
      <c r="N6">
        <v>1011</v>
      </c>
      <c r="O6" t="s">
        <v>278</v>
      </c>
      <c r="P6" t="s">
        <v>278</v>
      </c>
      <c r="Q6">
        <v>1</v>
      </c>
      <c r="W6">
        <v>0</v>
      </c>
      <c r="X6">
        <v>2066626184</v>
      </c>
      <c r="Y6">
        <f t="shared" si="0"/>
        <v>5.6970000000000001</v>
      </c>
      <c r="AA6">
        <v>0</v>
      </c>
      <c r="AB6">
        <v>637.76</v>
      </c>
      <c r="AC6">
        <v>27</v>
      </c>
      <c r="AD6">
        <v>0</v>
      </c>
      <c r="AE6">
        <v>0</v>
      </c>
      <c r="AF6">
        <v>637.76</v>
      </c>
      <c r="AG6">
        <v>27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6.33</v>
      </c>
      <c r="AU6" t="s">
        <v>25</v>
      </c>
      <c r="AV6">
        <v>0</v>
      </c>
      <c r="AW6">
        <v>2</v>
      </c>
      <c r="AX6">
        <v>64844346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16.074085499999999</v>
      </c>
      <c r="CY6">
        <f t="shared" si="7"/>
        <v>637.76</v>
      </c>
      <c r="CZ6">
        <f t="shared" si="8"/>
        <v>637.76</v>
      </c>
      <c r="DA6">
        <f t="shared" si="9"/>
        <v>1</v>
      </c>
      <c r="DB6">
        <f t="shared" si="1"/>
        <v>3633.32</v>
      </c>
      <c r="DC6">
        <f t="shared" si="2"/>
        <v>153.82</v>
      </c>
      <c r="DD6" t="s">
        <v>3</v>
      </c>
      <c r="DE6" t="s">
        <v>3</v>
      </c>
      <c r="DF6">
        <f t="shared" si="3"/>
        <v>0</v>
      </c>
      <c r="DG6">
        <f t="shared" si="4"/>
        <v>10251.41</v>
      </c>
      <c r="DH6">
        <f t="shared" si="5"/>
        <v>434</v>
      </c>
      <c r="DI6">
        <f t="shared" si="6"/>
        <v>0</v>
      </c>
      <c r="DJ6">
        <f t="shared" si="10"/>
        <v>10251.41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64844037</v>
      </c>
      <c r="C7">
        <v>64844331</v>
      </c>
      <c r="D7">
        <v>29174689</v>
      </c>
      <c r="E7">
        <v>1</v>
      </c>
      <c r="F7">
        <v>1</v>
      </c>
      <c r="G7">
        <v>1</v>
      </c>
      <c r="H7">
        <v>2</v>
      </c>
      <c r="I7" t="s">
        <v>288</v>
      </c>
      <c r="J7" t="s">
        <v>289</v>
      </c>
      <c r="K7" t="s">
        <v>290</v>
      </c>
      <c r="L7">
        <v>1368</v>
      </c>
      <c r="N7">
        <v>1011</v>
      </c>
      <c r="O7" t="s">
        <v>278</v>
      </c>
      <c r="P7" t="s">
        <v>278</v>
      </c>
      <c r="Q7">
        <v>1</v>
      </c>
      <c r="W7">
        <v>0</v>
      </c>
      <c r="X7">
        <v>-592654397</v>
      </c>
      <c r="Y7">
        <f t="shared" si="0"/>
        <v>12.267000000000001</v>
      </c>
      <c r="AA7">
        <v>0</v>
      </c>
      <c r="AB7">
        <v>1.1100000000000001</v>
      </c>
      <c r="AC7">
        <v>0</v>
      </c>
      <c r="AD7">
        <v>0</v>
      </c>
      <c r="AE7">
        <v>0</v>
      </c>
      <c r="AF7">
        <v>1.1100000000000001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13.63</v>
      </c>
      <c r="AU7" t="s">
        <v>25</v>
      </c>
      <c r="AV7">
        <v>0</v>
      </c>
      <c r="AW7">
        <v>2</v>
      </c>
      <c r="AX7">
        <v>64844347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34.611340499999997</v>
      </c>
      <c r="CY7">
        <f t="shared" si="7"/>
        <v>1.1100000000000001</v>
      </c>
      <c r="CZ7">
        <f t="shared" si="8"/>
        <v>1.1100000000000001</v>
      </c>
      <c r="DA7">
        <f t="shared" si="9"/>
        <v>1</v>
      </c>
      <c r="DB7">
        <f t="shared" si="1"/>
        <v>13.62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38.42</v>
      </c>
      <c r="DH7">
        <f t="shared" si="5"/>
        <v>0</v>
      </c>
      <c r="DI7">
        <f t="shared" si="6"/>
        <v>0</v>
      </c>
      <c r="DJ7">
        <f t="shared" si="10"/>
        <v>38.42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64844037</v>
      </c>
      <c r="C8">
        <v>64844331</v>
      </c>
      <c r="D8">
        <v>29174936</v>
      </c>
      <c r="E8">
        <v>1</v>
      </c>
      <c r="F8">
        <v>1</v>
      </c>
      <c r="G8">
        <v>1</v>
      </c>
      <c r="H8">
        <v>2</v>
      </c>
      <c r="I8" t="s">
        <v>291</v>
      </c>
      <c r="J8" t="s">
        <v>292</v>
      </c>
      <c r="K8" t="s">
        <v>293</v>
      </c>
      <c r="L8">
        <v>1368</v>
      </c>
      <c r="N8">
        <v>1011</v>
      </c>
      <c r="O8" t="s">
        <v>278</v>
      </c>
      <c r="P8" t="s">
        <v>278</v>
      </c>
      <c r="Q8">
        <v>1</v>
      </c>
      <c r="W8">
        <v>0</v>
      </c>
      <c r="X8">
        <v>-222734055</v>
      </c>
      <c r="Y8">
        <f t="shared" si="0"/>
        <v>4.4820000000000002</v>
      </c>
      <c r="AA8">
        <v>0</v>
      </c>
      <c r="AB8">
        <v>149.28</v>
      </c>
      <c r="AC8">
        <v>13.5</v>
      </c>
      <c r="AD8">
        <v>0</v>
      </c>
      <c r="AE8">
        <v>0</v>
      </c>
      <c r="AF8">
        <v>149.28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4.9800000000000004</v>
      </c>
      <c r="AU8" t="s">
        <v>25</v>
      </c>
      <c r="AV8">
        <v>0</v>
      </c>
      <c r="AW8">
        <v>2</v>
      </c>
      <c r="AX8">
        <v>64844348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12.645963</v>
      </c>
      <c r="CY8">
        <f t="shared" si="7"/>
        <v>149.28</v>
      </c>
      <c r="CZ8">
        <f t="shared" si="8"/>
        <v>149.28</v>
      </c>
      <c r="DA8">
        <f t="shared" si="9"/>
        <v>1</v>
      </c>
      <c r="DB8">
        <f t="shared" si="1"/>
        <v>669.07</v>
      </c>
      <c r="DC8">
        <f t="shared" si="2"/>
        <v>60.51</v>
      </c>
      <c r="DD8" t="s">
        <v>3</v>
      </c>
      <c r="DE8" t="s">
        <v>3</v>
      </c>
      <c r="DF8">
        <f t="shared" si="3"/>
        <v>0</v>
      </c>
      <c r="DG8">
        <f t="shared" si="4"/>
        <v>1887.79</v>
      </c>
      <c r="DH8">
        <f t="shared" si="5"/>
        <v>170.72</v>
      </c>
      <c r="DI8">
        <f t="shared" si="6"/>
        <v>0</v>
      </c>
      <c r="DJ8">
        <f t="shared" si="10"/>
        <v>1887.79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64844037</v>
      </c>
      <c r="C9">
        <v>64844331</v>
      </c>
      <c r="D9">
        <v>29174941</v>
      </c>
      <c r="E9">
        <v>1</v>
      </c>
      <c r="F9">
        <v>1</v>
      </c>
      <c r="G9">
        <v>1</v>
      </c>
      <c r="H9">
        <v>2</v>
      </c>
      <c r="I9" t="s">
        <v>294</v>
      </c>
      <c r="J9" t="s">
        <v>295</v>
      </c>
      <c r="K9" t="s">
        <v>296</v>
      </c>
      <c r="L9">
        <v>1368</v>
      </c>
      <c r="N9">
        <v>1011</v>
      </c>
      <c r="O9" t="s">
        <v>278</v>
      </c>
      <c r="P9" t="s">
        <v>278</v>
      </c>
      <c r="Q9">
        <v>1</v>
      </c>
      <c r="W9">
        <v>0</v>
      </c>
      <c r="X9">
        <v>-433068836</v>
      </c>
      <c r="Y9">
        <f t="shared" si="0"/>
        <v>4.4820000000000002</v>
      </c>
      <c r="AA9">
        <v>0</v>
      </c>
      <c r="AB9">
        <v>19.760000000000002</v>
      </c>
      <c r="AC9">
        <v>0</v>
      </c>
      <c r="AD9">
        <v>0</v>
      </c>
      <c r="AE9">
        <v>0</v>
      </c>
      <c r="AF9">
        <v>19.760000000000002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4.9800000000000004</v>
      </c>
      <c r="AU9" t="s">
        <v>25</v>
      </c>
      <c r="AV9">
        <v>0</v>
      </c>
      <c r="AW9">
        <v>2</v>
      </c>
      <c r="AX9">
        <v>64844349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ROUND(Y9*Source!I28*DO9,7)</f>
        <v>0</v>
      </c>
      <c r="CX9">
        <f>ROUND(Y9*Source!I28,7)</f>
        <v>12.645963</v>
      </c>
      <c r="CY9">
        <f t="shared" si="7"/>
        <v>19.760000000000002</v>
      </c>
      <c r="CZ9">
        <f t="shared" si="8"/>
        <v>19.760000000000002</v>
      </c>
      <c r="DA9">
        <f t="shared" si="9"/>
        <v>1</v>
      </c>
      <c r="DB9">
        <f t="shared" si="1"/>
        <v>88.56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249.88</v>
      </c>
      <c r="DH9">
        <f t="shared" si="5"/>
        <v>0</v>
      </c>
      <c r="DI9">
        <f t="shared" si="6"/>
        <v>0</v>
      </c>
      <c r="DJ9">
        <f t="shared" si="10"/>
        <v>249.88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64844035</v>
      </c>
      <c r="C10">
        <v>64844331</v>
      </c>
      <c r="D10">
        <v>18410280</v>
      </c>
      <c r="E10">
        <v>1</v>
      </c>
      <c r="F10">
        <v>1</v>
      </c>
      <c r="G10">
        <v>1</v>
      </c>
      <c r="H10">
        <v>1</v>
      </c>
      <c r="I10" t="s">
        <v>270</v>
      </c>
      <c r="J10" t="s">
        <v>3</v>
      </c>
      <c r="K10" t="s">
        <v>271</v>
      </c>
      <c r="L10">
        <v>1369</v>
      </c>
      <c r="N10">
        <v>1013</v>
      </c>
      <c r="O10" t="s">
        <v>272</v>
      </c>
      <c r="P10" t="s">
        <v>272</v>
      </c>
      <c r="Q10">
        <v>1</v>
      </c>
      <c r="W10">
        <v>0</v>
      </c>
      <c r="X10">
        <v>-464685602</v>
      </c>
      <c r="Y10">
        <f t="shared" si="0"/>
        <v>124.38900000000001</v>
      </c>
      <c r="AA10">
        <v>0</v>
      </c>
      <c r="AB10">
        <v>0</v>
      </c>
      <c r="AC10">
        <v>0</v>
      </c>
      <c r="AD10">
        <v>9.51</v>
      </c>
      <c r="AE10">
        <v>0</v>
      </c>
      <c r="AF10">
        <v>0</v>
      </c>
      <c r="AG10">
        <v>0</v>
      </c>
      <c r="AH10">
        <v>9.51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138.21</v>
      </c>
      <c r="AU10" t="s">
        <v>25</v>
      </c>
      <c r="AV10">
        <v>1</v>
      </c>
      <c r="AW10">
        <v>2</v>
      </c>
      <c r="AX10">
        <v>64844341</v>
      </c>
      <c r="AY10">
        <v>1</v>
      </c>
      <c r="AZ10">
        <v>0</v>
      </c>
      <c r="BA10">
        <v>13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3708.51</v>
      </c>
      <c r="CV10">
        <f>ROUND(Y10*Source!I29,7)</f>
        <v>350.96356350000002</v>
      </c>
      <c r="CW10">
        <v>0</v>
      </c>
      <c r="CX10">
        <f>ROUND(Y10*Source!I29,7)</f>
        <v>350.96356350000002</v>
      </c>
      <c r="CY10">
        <f>AD10</f>
        <v>9.51</v>
      </c>
      <c r="CZ10">
        <f>AH10</f>
        <v>9.51</v>
      </c>
      <c r="DA10">
        <f>AL10</f>
        <v>1</v>
      </c>
      <c r="DB10">
        <f t="shared" si="1"/>
        <v>1182.94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3337.66</v>
      </c>
      <c r="DJ10">
        <f>DI10</f>
        <v>3337.66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64844035</v>
      </c>
      <c r="C11">
        <v>64844331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32</v>
      </c>
      <c r="J11" t="s">
        <v>3</v>
      </c>
      <c r="K11" t="s">
        <v>273</v>
      </c>
      <c r="L11">
        <v>608254</v>
      </c>
      <c r="N11">
        <v>1013</v>
      </c>
      <c r="O11" t="s">
        <v>274</v>
      </c>
      <c r="P11" t="s">
        <v>274</v>
      </c>
      <c r="Q11">
        <v>1</v>
      </c>
      <c r="W11">
        <v>0</v>
      </c>
      <c r="X11">
        <v>-185737400</v>
      </c>
      <c r="Y11">
        <f t="shared" si="0"/>
        <v>48.627000000000002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54.03</v>
      </c>
      <c r="AU11" t="s">
        <v>25</v>
      </c>
      <c r="AV11">
        <v>2</v>
      </c>
      <c r="AW11">
        <v>2</v>
      </c>
      <c r="AX11">
        <v>64844342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137.20108049999999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64844035</v>
      </c>
      <c r="C12">
        <v>64844331</v>
      </c>
      <c r="D12">
        <v>29172381</v>
      </c>
      <c r="E12">
        <v>1</v>
      </c>
      <c r="F12">
        <v>1</v>
      </c>
      <c r="G12">
        <v>1</v>
      </c>
      <c r="H12">
        <v>2</v>
      </c>
      <c r="I12" t="s">
        <v>275</v>
      </c>
      <c r="J12" t="s">
        <v>276</v>
      </c>
      <c r="K12" t="s">
        <v>277</v>
      </c>
      <c r="L12">
        <v>1368</v>
      </c>
      <c r="N12">
        <v>1011</v>
      </c>
      <c r="O12" t="s">
        <v>278</v>
      </c>
      <c r="P12" t="s">
        <v>278</v>
      </c>
      <c r="Q12">
        <v>1</v>
      </c>
      <c r="W12">
        <v>0</v>
      </c>
      <c r="X12">
        <v>-1845053453</v>
      </c>
      <c r="Y12">
        <f t="shared" si="0"/>
        <v>8.4060000000000006</v>
      </c>
      <c r="AA12">
        <v>0</v>
      </c>
      <c r="AB12">
        <v>3052.01</v>
      </c>
      <c r="AC12">
        <v>908.59</v>
      </c>
      <c r="AD12">
        <v>0</v>
      </c>
      <c r="AE12">
        <v>0</v>
      </c>
      <c r="AF12">
        <v>271.29000000000002</v>
      </c>
      <c r="AG12">
        <v>17.84</v>
      </c>
      <c r="AH12">
        <v>0</v>
      </c>
      <c r="AI12">
        <v>1</v>
      </c>
      <c r="AJ12">
        <v>11.25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9.34</v>
      </c>
      <c r="AU12" t="s">
        <v>25</v>
      </c>
      <c r="AV12">
        <v>0</v>
      </c>
      <c r="AW12">
        <v>2</v>
      </c>
      <c r="AX12">
        <v>64844343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ROUND(Y12*Source!I29*DO12,7)</f>
        <v>0</v>
      </c>
      <c r="CX12">
        <f>ROUND(Y12*Source!I29,7)</f>
        <v>23.717528999999999</v>
      </c>
      <c r="CY12">
        <f t="shared" ref="CY12:CY18" si="11">AB12</f>
        <v>3052.01</v>
      </c>
      <c r="CZ12">
        <f t="shared" ref="CZ12:CZ18" si="12">AF12</f>
        <v>271.29000000000002</v>
      </c>
      <c r="DA12">
        <f t="shared" ref="DA12:DA18" si="13">AJ12</f>
        <v>11.25</v>
      </c>
      <c r="DB12">
        <f t="shared" si="1"/>
        <v>2280.4699999999998</v>
      </c>
      <c r="DC12">
        <f t="shared" si="2"/>
        <v>149.97</v>
      </c>
      <c r="DD12" t="s">
        <v>3</v>
      </c>
      <c r="DE12" t="s">
        <v>3</v>
      </c>
      <c r="DF12">
        <f t="shared" si="3"/>
        <v>0</v>
      </c>
      <c r="DG12">
        <f t="shared" ref="DG12:DG18" si="14">ROUND(ROUND(AF12*AJ12,2)*CX12,2)</f>
        <v>72386.14</v>
      </c>
      <c r="DH12">
        <f t="shared" ref="DH12:DH18" si="15">ROUND(ROUND(AG12*AK12,2)*CX12,2)</f>
        <v>21549.51</v>
      </c>
      <c r="DI12">
        <f t="shared" si="6"/>
        <v>0</v>
      </c>
      <c r="DJ12">
        <f t="shared" ref="DJ12:DJ18" si="16">DG12</f>
        <v>72386.14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64844035</v>
      </c>
      <c r="C13">
        <v>64844331</v>
      </c>
      <c r="D13">
        <v>29172562</v>
      </c>
      <c r="E13">
        <v>1</v>
      </c>
      <c r="F13">
        <v>1</v>
      </c>
      <c r="G13">
        <v>1</v>
      </c>
      <c r="H13">
        <v>2</v>
      </c>
      <c r="I13" t="s">
        <v>279</v>
      </c>
      <c r="J13" t="s">
        <v>280</v>
      </c>
      <c r="K13" t="s">
        <v>281</v>
      </c>
      <c r="L13">
        <v>1368</v>
      </c>
      <c r="N13">
        <v>1011</v>
      </c>
      <c r="O13" t="s">
        <v>278</v>
      </c>
      <c r="P13" t="s">
        <v>278</v>
      </c>
      <c r="Q13">
        <v>1</v>
      </c>
      <c r="W13">
        <v>0</v>
      </c>
      <c r="X13">
        <v>-1606960438</v>
      </c>
      <c r="Y13">
        <f t="shared" si="0"/>
        <v>12.96</v>
      </c>
      <c r="AA13">
        <v>0</v>
      </c>
      <c r="AB13">
        <v>1969.52</v>
      </c>
      <c r="AC13">
        <v>687.56</v>
      </c>
      <c r="AD13">
        <v>0</v>
      </c>
      <c r="AE13">
        <v>0</v>
      </c>
      <c r="AF13">
        <v>245.27</v>
      </c>
      <c r="AG13">
        <v>13.5</v>
      </c>
      <c r="AH13">
        <v>0</v>
      </c>
      <c r="AI13">
        <v>1</v>
      </c>
      <c r="AJ13">
        <v>8.0299999999999994</v>
      </c>
      <c r="AK13">
        <v>50.93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25</v>
      </c>
      <c r="AV13">
        <v>0</v>
      </c>
      <c r="AW13">
        <v>2</v>
      </c>
      <c r="AX13">
        <v>64844344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ROUND(Y13*Source!I29*DO13,7)</f>
        <v>0</v>
      </c>
      <c r="CX13">
        <f>ROUND(Y13*Source!I29,7)</f>
        <v>36.56664</v>
      </c>
      <c r="CY13">
        <f t="shared" si="11"/>
        <v>1969.52</v>
      </c>
      <c r="CZ13">
        <f t="shared" si="12"/>
        <v>245.27</v>
      </c>
      <c r="DA13">
        <f t="shared" si="13"/>
        <v>8.0299999999999994</v>
      </c>
      <c r="DB13">
        <f t="shared" si="1"/>
        <v>3178.7</v>
      </c>
      <c r="DC13">
        <f t="shared" si="2"/>
        <v>174.96</v>
      </c>
      <c r="DD13" t="s">
        <v>3</v>
      </c>
      <c r="DE13" t="s">
        <v>3</v>
      </c>
      <c r="DF13">
        <f t="shared" si="3"/>
        <v>0</v>
      </c>
      <c r="DG13">
        <f t="shared" si="14"/>
        <v>72018.73</v>
      </c>
      <c r="DH13">
        <f t="shared" si="15"/>
        <v>25141.759999999998</v>
      </c>
      <c r="DI13">
        <f t="shared" si="6"/>
        <v>0</v>
      </c>
      <c r="DJ13">
        <f t="shared" si="16"/>
        <v>72018.73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64844035</v>
      </c>
      <c r="C14">
        <v>64844331</v>
      </c>
      <c r="D14">
        <v>29173724</v>
      </c>
      <c r="E14">
        <v>1</v>
      </c>
      <c r="F14">
        <v>1</v>
      </c>
      <c r="G14">
        <v>1</v>
      </c>
      <c r="H14">
        <v>2</v>
      </c>
      <c r="I14" t="s">
        <v>282</v>
      </c>
      <c r="J14" t="s">
        <v>283</v>
      </c>
      <c r="K14" t="s">
        <v>284</v>
      </c>
      <c r="L14">
        <v>1368</v>
      </c>
      <c r="N14">
        <v>1011</v>
      </c>
      <c r="O14" t="s">
        <v>278</v>
      </c>
      <c r="P14" t="s">
        <v>278</v>
      </c>
      <c r="Q14">
        <v>1</v>
      </c>
      <c r="W14">
        <v>0</v>
      </c>
      <c r="X14">
        <v>-1332165659</v>
      </c>
      <c r="Y14">
        <f t="shared" si="0"/>
        <v>15.866999999999999</v>
      </c>
      <c r="AA14">
        <v>0</v>
      </c>
      <c r="AB14">
        <v>1315.08</v>
      </c>
      <c r="AC14">
        <v>590.79</v>
      </c>
      <c r="AD14">
        <v>0</v>
      </c>
      <c r="AE14">
        <v>0</v>
      </c>
      <c r="AF14">
        <v>147.43</v>
      </c>
      <c r="AG14">
        <v>11.6</v>
      </c>
      <c r="AH14">
        <v>0</v>
      </c>
      <c r="AI14">
        <v>1</v>
      </c>
      <c r="AJ14">
        <v>8.92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17.63</v>
      </c>
      <c r="AU14" t="s">
        <v>25</v>
      </c>
      <c r="AV14">
        <v>0</v>
      </c>
      <c r="AW14">
        <v>2</v>
      </c>
      <c r="AX14">
        <v>64844345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ROUND(Y14*Source!I29*DO14,7)</f>
        <v>0</v>
      </c>
      <c r="CX14">
        <f>ROUND(Y14*Source!I29,7)</f>
        <v>44.7687405</v>
      </c>
      <c r="CY14">
        <f t="shared" si="11"/>
        <v>1315.08</v>
      </c>
      <c r="CZ14">
        <f t="shared" si="12"/>
        <v>147.43</v>
      </c>
      <c r="DA14">
        <f t="shared" si="13"/>
        <v>8.92</v>
      </c>
      <c r="DB14">
        <f t="shared" si="1"/>
        <v>2339.27</v>
      </c>
      <c r="DC14">
        <f t="shared" si="2"/>
        <v>184.06</v>
      </c>
      <c r="DD14" t="s">
        <v>3</v>
      </c>
      <c r="DE14" t="s">
        <v>3</v>
      </c>
      <c r="DF14">
        <f t="shared" si="3"/>
        <v>0</v>
      </c>
      <c r="DG14">
        <f t="shared" si="14"/>
        <v>58874.48</v>
      </c>
      <c r="DH14">
        <f t="shared" si="15"/>
        <v>26448.92</v>
      </c>
      <c r="DI14">
        <f t="shared" si="6"/>
        <v>0</v>
      </c>
      <c r="DJ14">
        <f t="shared" si="16"/>
        <v>58874.48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64844035</v>
      </c>
      <c r="C15">
        <v>64844331</v>
      </c>
      <c r="D15">
        <v>29173728</v>
      </c>
      <c r="E15">
        <v>1</v>
      </c>
      <c r="F15">
        <v>1</v>
      </c>
      <c r="G15">
        <v>1</v>
      </c>
      <c r="H15">
        <v>2</v>
      </c>
      <c r="I15" t="s">
        <v>285</v>
      </c>
      <c r="J15" t="s">
        <v>286</v>
      </c>
      <c r="K15" t="s">
        <v>287</v>
      </c>
      <c r="L15">
        <v>1368</v>
      </c>
      <c r="N15">
        <v>1011</v>
      </c>
      <c r="O15" t="s">
        <v>278</v>
      </c>
      <c r="P15" t="s">
        <v>278</v>
      </c>
      <c r="Q15">
        <v>1</v>
      </c>
      <c r="W15">
        <v>0</v>
      </c>
      <c r="X15">
        <v>2066626184</v>
      </c>
      <c r="Y15">
        <f t="shared" si="0"/>
        <v>5.6970000000000001</v>
      </c>
      <c r="AA15">
        <v>0</v>
      </c>
      <c r="AB15">
        <v>1868.64</v>
      </c>
      <c r="AC15">
        <v>1375.11</v>
      </c>
      <c r="AD15">
        <v>0</v>
      </c>
      <c r="AE15">
        <v>0</v>
      </c>
      <c r="AF15">
        <v>637.76</v>
      </c>
      <c r="AG15">
        <v>27</v>
      </c>
      <c r="AH15">
        <v>0</v>
      </c>
      <c r="AI15">
        <v>1</v>
      </c>
      <c r="AJ15">
        <v>2.93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6.33</v>
      </c>
      <c r="AU15" t="s">
        <v>25</v>
      </c>
      <c r="AV15">
        <v>0</v>
      </c>
      <c r="AW15">
        <v>2</v>
      </c>
      <c r="AX15">
        <v>64844346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ROUND(Y15*Source!I29*DO15,7)</f>
        <v>0</v>
      </c>
      <c r="CX15">
        <f>ROUND(Y15*Source!I29,7)</f>
        <v>16.074085499999999</v>
      </c>
      <c r="CY15">
        <f t="shared" si="11"/>
        <v>1868.64</v>
      </c>
      <c r="CZ15">
        <f t="shared" si="12"/>
        <v>637.76</v>
      </c>
      <c r="DA15">
        <f t="shared" si="13"/>
        <v>2.93</v>
      </c>
      <c r="DB15">
        <f t="shared" si="1"/>
        <v>3633.32</v>
      </c>
      <c r="DC15">
        <f t="shared" si="2"/>
        <v>153.82</v>
      </c>
      <c r="DD15" t="s">
        <v>3</v>
      </c>
      <c r="DE15" t="s">
        <v>3</v>
      </c>
      <c r="DF15">
        <f t="shared" si="3"/>
        <v>0</v>
      </c>
      <c r="DG15">
        <f t="shared" si="14"/>
        <v>30036.68</v>
      </c>
      <c r="DH15">
        <f t="shared" si="15"/>
        <v>22103.64</v>
      </c>
      <c r="DI15">
        <f t="shared" si="6"/>
        <v>0</v>
      </c>
      <c r="DJ15">
        <f t="shared" si="16"/>
        <v>30036.68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64844035</v>
      </c>
      <c r="C16">
        <v>64844331</v>
      </c>
      <c r="D16">
        <v>29174689</v>
      </c>
      <c r="E16">
        <v>1</v>
      </c>
      <c r="F16">
        <v>1</v>
      </c>
      <c r="G16">
        <v>1</v>
      </c>
      <c r="H16">
        <v>2</v>
      </c>
      <c r="I16" t="s">
        <v>288</v>
      </c>
      <c r="J16" t="s">
        <v>289</v>
      </c>
      <c r="K16" t="s">
        <v>290</v>
      </c>
      <c r="L16">
        <v>1368</v>
      </c>
      <c r="N16">
        <v>1011</v>
      </c>
      <c r="O16" t="s">
        <v>278</v>
      </c>
      <c r="P16" t="s">
        <v>278</v>
      </c>
      <c r="Q16">
        <v>1</v>
      </c>
      <c r="W16">
        <v>0</v>
      </c>
      <c r="X16">
        <v>-592654397</v>
      </c>
      <c r="Y16">
        <f t="shared" si="0"/>
        <v>12.267000000000001</v>
      </c>
      <c r="AA16">
        <v>0</v>
      </c>
      <c r="AB16">
        <v>6.25</v>
      </c>
      <c r="AC16">
        <v>0</v>
      </c>
      <c r="AD16">
        <v>0</v>
      </c>
      <c r="AE16">
        <v>0</v>
      </c>
      <c r="AF16">
        <v>1.1100000000000001</v>
      </c>
      <c r="AG16">
        <v>0</v>
      </c>
      <c r="AH16">
        <v>0</v>
      </c>
      <c r="AI16">
        <v>1</v>
      </c>
      <c r="AJ16">
        <v>5.63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13.63</v>
      </c>
      <c r="AU16" t="s">
        <v>25</v>
      </c>
      <c r="AV16">
        <v>0</v>
      </c>
      <c r="AW16">
        <v>2</v>
      </c>
      <c r="AX16">
        <v>64844347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ROUND(Y16*Source!I29*DO16,7)</f>
        <v>0</v>
      </c>
      <c r="CX16">
        <f>ROUND(Y16*Source!I29,7)</f>
        <v>34.611340499999997</v>
      </c>
      <c r="CY16">
        <f t="shared" si="11"/>
        <v>6.25</v>
      </c>
      <c r="CZ16">
        <f t="shared" si="12"/>
        <v>1.1100000000000001</v>
      </c>
      <c r="DA16">
        <f t="shared" si="13"/>
        <v>5.63</v>
      </c>
      <c r="DB16">
        <f t="shared" si="1"/>
        <v>13.62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14"/>
        <v>216.32</v>
      </c>
      <c r="DH16">
        <f t="shared" si="15"/>
        <v>0</v>
      </c>
      <c r="DI16">
        <f t="shared" si="6"/>
        <v>0</v>
      </c>
      <c r="DJ16">
        <f t="shared" si="16"/>
        <v>216.32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64844035</v>
      </c>
      <c r="C17">
        <v>64844331</v>
      </c>
      <c r="D17">
        <v>29174936</v>
      </c>
      <c r="E17">
        <v>1</v>
      </c>
      <c r="F17">
        <v>1</v>
      </c>
      <c r="G17">
        <v>1</v>
      </c>
      <c r="H17">
        <v>2</v>
      </c>
      <c r="I17" t="s">
        <v>291</v>
      </c>
      <c r="J17" t="s">
        <v>292</v>
      </c>
      <c r="K17" t="s">
        <v>293</v>
      </c>
      <c r="L17">
        <v>1368</v>
      </c>
      <c r="N17">
        <v>1011</v>
      </c>
      <c r="O17" t="s">
        <v>278</v>
      </c>
      <c r="P17" t="s">
        <v>278</v>
      </c>
      <c r="Q17">
        <v>1</v>
      </c>
      <c r="W17">
        <v>0</v>
      </c>
      <c r="X17">
        <v>-222734055</v>
      </c>
      <c r="Y17">
        <f t="shared" si="0"/>
        <v>4.4820000000000002</v>
      </c>
      <c r="AA17">
        <v>0</v>
      </c>
      <c r="AB17">
        <v>2567.62</v>
      </c>
      <c r="AC17">
        <v>687.56</v>
      </c>
      <c r="AD17">
        <v>0</v>
      </c>
      <c r="AE17">
        <v>0</v>
      </c>
      <c r="AF17">
        <v>149.28</v>
      </c>
      <c r="AG17">
        <v>13.5</v>
      </c>
      <c r="AH17">
        <v>0</v>
      </c>
      <c r="AI17">
        <v>1</v>
      </c>
      <c r="AJ17">
        <v>17.2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4.9800000000000004</v>
      </c>
      <c r="AU17" t="s">
        <v>25</v>
      </c>
      <c r="AV17">
        <v>0</v>
      </c>
      <c r="AW17">
        <v>2</v>
      </c>
      <c r="AX17">
        <v>64844348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ROUND(Y17*Source!I29*DO17,7)</f>
        <v>0</v>
      </c>
      <c r="CX17">
        <f>ROUND(Y17*Source!I29,7)</f>
        <v>12.645963</v>
      </c>
      <c r="CY17">
        <f t="shared" si="11"/>
        <v>2567.62</v>
      </c>
      <c r="CZ17">
        <f t="shared" si="12"/>
        <v>149.28</v>
      </c>
      <c r="DA17">
        <f t="shared" si="13"/>
        <v>17.2</v>
      </c>
      <c r="DB17">
        <f t="shared" si="1"/>
        <v>669.07</v>
      </c>
      <c r="DC17">
        <f t="shared" si="2"/>
        <v>60.51</v>
      </c>
      <c r="DD17" t="s">
        <v>3</v>
      </c>
      <c r="DE17" t="s">
        <v>3</v>
      </c>
      <c r="DF17">
        <f t="shared" si="3"/>
        <v>0</v>
      </c>
      <c r="DG17">
        <f t="shared" si="14"/>
        <v>32470.03</v>
      </c>
      <c r="DH17">
        <f t="shared" si="15"/>
        <v>8694.86</v>
      </c>
      <c r="DI17">
        <f t="shared" si="6"/>
        <v>0</v>
      </c>
      <c r="DJ17">
        <f t="shared" si="16"/>
        <v>32470.03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64844035</v>
      </c>
      <c r="C18">
        <v>64844331</v>
      </c>
      <c r="D18">
        <v>29174941</v>
      </c>
      <c r="E18">
        <v>1</v>
      </c>
      <c r="F18">
        <v>1</v>
      </c>
      <c r="G18">
        <v>1</v>
      </c>
      <c r="H18">
        <v>2</v>
      </c>
      <c r="I18" t="s">
        <v>294</v>
      </c>
      <c r="J18" t="s">
        <v>295</v>
      </c>
      <c r="K18" t="s">
        <v>296</v>
      </c>
      <c r="L18">
        <v>1368</v>
      </c>
      <c r="N18">
        <v>1011</v>
      </c>
      <c r="O18" t="s">
        <v>278</v>
      </c>
      <c r="P18" t="s">
        <v>278</v>
      </c>
      <c r="Q18">
        <v>1</v>
      </c>
      <c r="W18">
        <v>0</v>
      </c>
      <c r="X18">
        <v>-433068836</v>
      </c>
      <c r="Y18">
        <f t="shared" si="0"/>
        <v>4.4820000000000002</v>
      </c>
      <c r="AA18">
        <v>0</v>
      </c>
      <c r="AB18">
        <v>100.97</v>
      </c>
      <c r="AC18">
        <v>0</v>
      </c>
      <c r="AD18">
        <v>0</v>
      </c>
      <c r="AE18">
        <v>0</v>
      </c>
      <c r="AF18">
        <v>19.760000000000002</v>
      </c>
      <c r="AG18">
        <v>0</v>
      </c>
      <c r="AH18">
        <v>0</v>
      </c>
      <c r="AI18">
        <v>1</v>
      </c>
      <c r="AJ18">
        <v>5.1100000000000003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4.9800000000000004</v>
      </c>
      <c r="AU18" t="s">
        <v>25</v>
      </c>
      <c r="AV18">
        <v>0</v>
      </c>
      <c r="AW18">
        <v>2</v>
      </c>
      <c r="AX18">
        <v>64844349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12.645963</v>
      </c>
      <c r="CY18">
        <f t="shared" si="11"/>
        <v>100.97</v>
      </c>
      <c r="CZ18">
        <f t="shared" si="12"/>
        <v>19.760000000000002</v>
      </c>
      <c r="DA18">
        <f t="shared" si="13"/>
        <v>5.1100000000000003</v>
      </c>
      <c r="DB18">
        <f t="shared" si="1"/>
        <v>88.56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14"/>
        <v>1276.8599999999999</v>
      </c>
      <c r="DH18">
        <f t="shared" si="15"/>
        <v>0</v>
      </c>
      <c r="DI18">
        <f t="shared" si="6"/>
        <v>0</v>
      </c>
      <c r="DJ18">
        <f t="shared" si="16"/>
        <v>1276.8599999999999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64844037</v>
      </c>
      <c r="C19">
        <v>64844353</v>
      </c>
      <c r="D19">
        <v>18410280</v>
      </c>
      <c r="E19">
        <v>1</v>
      </c>
      <c r="F19">
        <v>1</v>
      </c>
      <c r="G19">
        <v>1</v>
      </c>
      <c r="H19">
        <v>1</v>
      </c>
      <c r="I19" t="s">
        <v>270</v>
      </c>
      <c r="J19" t="s">
        <v>3</v>
      </c>
      <c r="K19" t="s">
        <v>271</v>
      </c>
      <c r="L19">
        <v>1369</v>
      </c>
      <c r="N19">
        <v>1013</v>
      </c>
      <c r="O19" t="s">
        <v>272</v>
      </c>
      <c r="P19" t="s">
        <v>272</v>
      </c>
      <c r="Q19">
        <v>1</v>
      </c>
      <c r="W19">
        <v>0</v>
      </c>
      <c r="X19">
        <v>-464685602</v>
      </c>
      <c r="Y19">
        <f t="shared" si="0"/>
        <v>124.38900000000001</v>
      </c>
      <c r="AA19">
        <v>0</v>
      </c>
      <c r="AB19">
        <v>0</v>
      </c>
      <c r="AC19">
        <v>0</v>
      </c>
      <c r="AD19">
        <v>9.51</v>
      </c>
      <c r="AE19">
        <v>0</v>
      </c>
      <c r="AF19">
        <v>0</v>
      </c>
      <c r="AG19">
        <v>0</v>
      </c>
      <c r="AH19">
        <v>9.51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138.21</v>
      </c>
      <c r="AU19" t="s">
        <v>25</v>
      </c>
      <c r="AV19">
        <v>1</v>
      </c>
      <c r="AW19">
        <v>2</v>
      </c>
      <c r="AX19">
        <v>64844363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838.57</v>
      </c>
      <c r="CV19">
        <f>ROUND(Y19*Source!I30,7)</f>
        <v>79.360181999999995</v>
      </c>
      <c r="CW19">
        <v>0</v>
      </c>
      <c r="CX19">
        <f>ROUND(Y19*Source!I30,7)</f>
        <v>79.360181999999995</v>
      </c>
      <c r="CY19">
        <f>AD19</f>
        <v>9.51</v>
      </c>
      <c r="CZ19">
        <f>AH19</f>
        <v>9.51</v>
      </c>
      <c r="DA19">
        <f>AL19</f>
        <v>1</v>
      </c>
      <c r="DB19">
        <f t="shared" si="1"/>
        <v>1182.94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ref="DG19:DG29" si="17">ROUND(ROUND(AF19,2)*CX19,2)</f>
        <v>0</v>
      </c>
      <c r="DH19">
        <f t="shared" ref="DH19:DH29" si="18">ROUND(ROUND(AG19,2)*CX19,2)</f>
        <v>0</v>
      </c>
      <c r="DI19">
        <f t="shared" si="6"/>
        <v>754.72</v>
      </c>
      <c r="DJ19">
        <f>DI19</f>
        <v>754.72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64844037</v>
      </c>
      <c r="C20">
        <v>64844353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32</v>
      </c>
      <c r="J20" t="s">
        <v>3</v>
      </c>
      <c r="K20" t="s">
        <v>273</v>
      </c>
      <c r="L20">
        <v>608254</v>
      </c>
      <c r="N20">
        <v>1013</v>
      </c>
      <c r="O20" t="s">
        <v>274</v>
      </c>
      <c r="P20" t="s">
        <v>274</v>
      </c>
      <c r="Q20">
        <v>1</v>
      </c>
      <c r="W20">
        <v>0</v>
      </c>
      <c r="X20">
        <v>-185737400</v>
      </c>
      <c r="Y20">
        <f t="shared" si="0"/>
        <v>48.627000000000002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54.03</v>
      </c>
      <c r="AU20" t="s">
        <v>25</v>
      </c>
      <c r="AV20">
        <v>2</v>
      </c>
      <c r="AW20">
        <v>2</v>
      </c>
      <c r="AX20">
        <v>64844364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31.024025999999999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7"/>
        <v>0</v>
      </c>
      <c r="DH20">
        <f t="shared" si="18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64844037</v>
      </c>
      <c r="C21">
        <v>64844353</v>
      </c>
      <c r="D21">
        <v>29172381</v>
      </c>
      <c r="E21">
        <v>1</v>
      </c>
      <c r="F21">
        <v>1</v>
      </c>
      <c r="G21">
        <v>1</v>
      </c>
      <c r="H21">
        <v>2</v>
      </c>
      <c r="I21" t="s">
        <v>275</v>
      </c>
      <c r="J21" t="s">
        <v>276</v>
      </c>
      <c r="K21" t="s">
        <v>277</v>
      </c>
      <c r="L21">
        <v>1368</v>
      </c>
      <c r="N21">
        <v>1011</v>
      </c>
      <c r="O21" t="s">
        <v>278</v>
      </c>
      <c r="P21" t="s">
        <v>278</v>
      </c>
      <c r="Q21">
        <v>1</v>
      </c>
      <c r="W21">
        <v>0</v>
      </c>
      <c r="X21">
        <v>-1845053453</v>
      </c>
      <c r="Y21">
        <f t="shared" si="0"/>
        <v>8.4060000000000006</v>
      </c>
      <c r="AA21">
        <v>0</v>
      </c>
      <c r="AB21">
        <v>271.29000000000002</v>
      </c>
      <c r="AC21">
        <v>17.84</v>
      </c>
      <c r="AD21">
        <v>0</v>
      </c>
      <c r="AE21">
        <v>0</v>
      </c>
      <c r="AF21">
        <v>271.29000000000002</v>
      </c>
      <c r="AG21">
        <v>17.84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9.34</v>
      </c>
      <c r="AU21" t="s">
        <v>25</v>
      </c>
      <c r="AV21">
        <v>0</v>
      </c>
      <c r="AW21">
        <v>2</v>
      </c>
      <c r="AX21">
        <v>64844365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5.3630279999999999</v>
      </c>
      <c r="CY21">
        <f t="shared" ref="CY21:CY27" si="19">AB21</f>
        <v>271.29000000000002</v>
      </c>
      <c r="CZ21">
        <f t="shared" ref="CZ21:CZ27" si="20">AF21</f>
        <v>271.29000000000002</v>
      </c>
      <c r="DA21">
        <f t="shared" ref="DA21:DA27" si="21">AJ21</f>
        <v>1</v>
      </c>
      <c r="DB21">
        <f t="shared" si="1"/>
        <v>2280.4699999999998</v>
      </c>
      <c r="DC21">
        <f t="shared" si="2"/>
        <v>149.97</v>
      </c>
      <c r="DD21" t="s">
        <v>3</v>
      </c>
      <c r="DE21" t="s">
        <v>3</v>
      </c>
      <c r="DF21">
        <f t="shared" si="3"/>
        <v>0</v>
      </c>
      <c r="DG21">
        <f t="shared" si="17"/>
        <v>1454.94</v>
      </c>
      <c r="DH21">
        <f t="shared" si="18"/>
        <v>95.68</v>
      </c>
      <c r="DI21">
        <f t="shared" si="6"/>
        <v>0</v>
      </c>
      <c r="DJ21">
        <f t="shared" ref="DJ21:DJ27" si="22">DG21</f>
        <v>1454.94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64844037</v>
      </c>
      <c r="C22">
        <v>64844353</v>
      </c>
      <c r="D22">
        <v>29172562</v>
      </c>
      <c r="E22">
        <v>1</v>
      </c>
      <c r="F22">
        <v>1</v>
      </c>
      <c r="G22">
        <v>1</v>
      </c>
      <c r="H22">
        <v>2</v>
      </c>
      <c r="I22" t="s">
        <v>279</v>
      </c>
      <c r="J22" t="s">
        <v>280</v>
      </c>
      <c r="K22" t="s">
        <v>281</v>
      </c>
      <c r="L22">
        <v>1368</v>
      </c>
      <c r="N22">
        <v>1011</v>
      </c>
      <c r="O22" t="s">
        <v>278</v>
      </c>
      <c r="P22" t="s">
        <v>278</v>
      </c>
      <c r="Q22">
        <v>1</v>
      </c>
      <c r="W22">
        <v>0</v>
      </c>
      <c r="X22">
        <v>-1606960438</v>
      </c>
      <c r="Y22">
        <f t="shared" si="0"/>
        <v>12.96</v>
      </c>
      <c r="AA22">
        <v>0</v>
      </c>
      <c r="AB22">
        <v>245.27</v>
      </c>
      <c r="AC22">
        <v>13.5</v>
      </c>
      <c r="AD22">
        <v>0</v>
      </c>
      <c r="AE22">
        <v>0</v>
      </c>
      <c r="AF22">
        <v>245.27</v>
      </c>
      <c r="AG22">
        <v>13.5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14.4</v>
      </c>
      <c r="AU22" t="s">
        <v>25</v>
      </c>
      <c r="AV22">
        <v>0</v>
      </c>
      <c r="AW22">
        <v>2</v>
      </c>
      <c r="AX22">
        <v>64844366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8.2684800000000003</v>
      </c>
      <c r="CY22">
        <f t="shared" si="19"/>
        <v>245.27</v>
      </c>
      <c r="CZ22">
        <f t="shared" si="20"/>
        <v>245.27</v>
      </c>
      <c r="DA22">
        <f t="shared" si="21"/>
        <v>1</v>
      </c>
      <c r="DB22">
        <f t="shared" si="1"/>
        <v>3178.7</v>
      </c>
      <c r="DC22">
        <f t="shared" si="2"/>
        <v>174.96</v>
      </c>
      <c r="DD22" t="s">
        <v>3</v>
      </c>
      <c r="DE22" t="s">
        <v>3</v>
      </c>
      <c r="DF22">
        <f t="shared" si="3"/>
        <v>0</v>
      </c>
      <c r="DG22">
        <f t="shared" si="17"/>
        <v>2028.01</v>
      </c>
      <c r="DH22">
        <f t="shared" si="18"/>
        <v>111.62</v>
      </c>
      <c r="DI22">
        <f t="shared" si="6"/>
        <v>0</v>
      </c>
      <c r="DJ22">
        <f t="shared" si="22"/>
        <v>2028.01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64844037</v>
      </c>
      <c r="C23">
        <v>64844353</v>
      </c>
      <c r="D23">
        <v>29173724</v>
      </c>
      <c r="E23">
        <v>1</v>
      </c>
      <c r="F23">
        <v>1</v>
      </c>
      <c r="G23">
        <v>1</v>
      </c>
      <c r="H23">
        <v>2</v>
      </c>
      <c r="I23" t="s">
        <v>282</v>
      </c>
      <c r="J23" t="s">
        <v>283</v>
      </c>
      <c r="K23" t="s">
        <v>284</v>
      </c>
      <c r="L23">
        <v>1368</v>
      </c>
      <c r="N23">
        <v>1011</v>
      </c>
      <c r="O23" t="s">
        <v>278</v>
      </c>
      <c r="P23" t="s">
        <v>278</v>
      </c>
      <c r="Q23">
        <v>1</v>
      </c>
      <c r="W23">
        <v>0</v>
      </c>
      <c r="X23">
        <v>-1332165659</v>
      </c>
      <c r="Y23">
        <f t="shared" si="0"/>
        <v>15.866999999999999</v>
      </c>
      <c r="AA23">
        <v>0</v>
      </c>
      <c r="AB23">
        <v>147.43</v>
      </c>
      <c r="AC23">
        <v>11.6</v>
      </c>
      <c r="AD23">
        <v>0</v>
      </c>
      <c r="AE23">
        <v>0</v>
      </c>
      <c r="AF23">
        <v>147.43</v>
      </c>
      <c r="AG23">
        <v>11.6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17.63</v>
      </c>
      <c r="AU23" t="s">
        <v>25</v>
      </c>
      <c r="AV23">
        <v>0</v>
      </c>
      <c r="AW23">
        <v>2</v>
      </c>
      <c r="AX23">
        <v>64844367</v>
      </c>
      <c r="AY23">
        <v>1</v>
      </c>
      <c r="AZ23">
        <v>0</v>
      </c>
      <c r="BA23">
        <v>29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10.123146</v>
      </c>
      <c r="CY23">
        <f t="shared" si="19"/>
        <v>147.43</v>
      </c>
      <c r="CZ23">
        <f t="shared" si="20"/>
        <v>147.43</v>
      </c>
      <c r="DA23">
        <f t="shared" si="21"/>
        <v>1</v>
      </c>
      <c r="DB23">
        <f t="shared" si="1"/>
        <v>2339.27</v>
      </c>
      <c r="DC23">
        <f t="shared" si="2"/>
        <v>184.06</v>
      </c>
      <c r="DD23" t="s">
        <v>3</v>
      </c>
      <c r="DE23" t="s">
        <v>3</v>
      </c>
      <c r="DF23">
        <f t="shared" si="3"/>
        <v>0</v>
      </c>
      <c r="DG23">
        <f t="shared" si="17"/>
        <v>1492.46</v>
      </c>
      <c r="DH23">
        <f t="shared" si="18"/>
        <v>117.43</v>
      </c>
      <c r="DI23">
        <f t="shared" si="6"/>
        <v>0</v>
      </c>
      <c r="DJ23">
        <f t="shared" si="22"/>
        <v>1492.46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64844037</v>
      </c>
      <c r="C24">
        <v>64844353</v>
      </c>
      <c r="D24">
        <v>29173728</v>
      </c>
      <c r="E24">
        <v>1</v>
      </c>
      <c r="F24">
        <v>1</v>
      </c>
      <c r="G24">
        <v>1</v>
      </c>
      <c r="H24">
        <v>2</v>
      </c>
      <c r="I24" t="s">
        <v>285</v>
      </c>
      <c r="J24" t="s">
        <v>286</v>
      </c>
      <c r="K24" t="s">
        <v>287</v>
      </c>
      <c r="L24">
        <v>1368</v>
      </c>
      <c r="N24">
        <v>1011</v>
      </c>
      <c r="O24" t="s">
        <v>278</v>
      </c>
      <c r="P24" t="s">
        <v>278</v>
      </c>
      <c r="Q24">
        <v>1</v>
      </c>
      <c r="W24">
        <v>0</v>
      </c>
      <c r="X24">
        <v>2066626184</v>
      </c>
      <c r="Y24">
        <f t="shared" si="0"/>
        <v>5.6970000000000001</v>
      </c>
      <c r="AA24">
        <v>0</v>
      </c>
      <c r="AB24">
        <v>637.76</v>
      </c>
      <c r="AC24">
        <v>27</v>
      </c>
      <c r="AD24">
        <v>0</v>
      </c>
      <c r="AE24">
        <v>0</v>
      </c>
      <c r="AF24">
        <v>637.76</v>
      </c>
      <c r="AG24">
        <v>27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6.33</v>
      </c>
      <c r="AU24" t="s">
        <v>25</v>
      </c>
      <c r="AV24">
        <v>0</v>
      </c>
      <c r="AW24">
        <v>2</v>
      </c>
      <c r="AX24">
        <v>64844368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ROUND(Y24*Source!I30*DO24,7)</f>
        <v>0</v>
      </c>
      <c r="CX24">
        <f>ROUND(Y24*Source!I30,7)</f>
        <v>3.6346859999999999</v>
      </c>
      <c r="CY24">
        <f t="shared" si="19"/>
        <v>637.76</v>
      </c>
      <c r="CZ24">
        <f t="shared" si="20"/>
        <v>637.76</v>
      </c>
      <c r="DA24">
        <f t="shared" si="21"/>
        <v>1</v>
      </c>
      <c r="DB24">
        <f t="shared" si="1"/>
        <v>3633.32</v>
      </c>
      <c r="DC24">
        <f t="shared" si="2"/>
        <v>153.82</v>
      </c>
      <c r="DD24" t="s">
        <v>3</v>
      </c>
      <c r="DE24" t="s">
        <v>3</v>
      </c>
      <c r="DF24">
        <f t="shared" si="3"/>
        <v>0</v>
      </c>
      <c r="DG24">
        <f t="shared" si="17"/>
        <v>2318.06</v>
      </c>
      <c r="DH24">
        <f t="shared" si="18"/>
        <v>98.14</v>
      </c>
      <c r="DI24">
        <f t="shared" si="6"/>
        <v>0</v>
      </c>
      <c r="DJ24">
        <f t="shared" si="22"/>
        <v>2318.06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64844037</v>
      </c>
      <c r="C25">
        <v>64844353</v>
      </c>
      <c r="D25">
        <v>29174689</v>
      </c>
      <c r="E25">
        <v>1</v>
      </c>
      <c r="F25">
        <v>1</v>
      </c>
      <c r="G25">
        <v>1</v>
      </c>
      <c r="H25">
        <v>2</v>
      </c>
      <c r="I25" t="s">
        <v>288</v>
      </c>
      <c r="J25" t="s">
        <v>289</v>
      </c>
      <c r="K25" t="s">
        <v>290</v>
      </c>
      <c r="L25">
        <v>1368</v>
      </c>
      <c r="N25">
        <v>1011</v>
      </c>
      <c r="O25" t="s">
        <v>278</v>
      </c>
      <c r="P25" t="s">
        <v>278</v>
      </c>
      <c r="Q25">
        <v>1</v>
      </c>
      <c r="W25">
        <v>0</v>
      </c>
      <c r="X25">
        <v>-592654397</v>
      </c>
      <c r="Y25">
        <f t="shared" si="0"/>
        <v>12.267000000000001</v>
      </c>
      <c r="AA25">
        <v>0</v>
      </c>
      <c r="AB25">
        <v>1.1100000000000001</v>
      </c>
      <c r="AC25">
        <v>0</v>
      </c>
      <c r="AD25">
        <v>0</v>
      </c>
      <c r="AE25">
        <v>0</v>
      </c>
      <c r="AF25">
        <v>1.1100000000000001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13.63</v>
      </c>
      <c r="AU25" t="s">
        <v>25</v>
      </c>
      <c r="AV25">
        <v>0</v>
      </c>
      <c r="AW25">
        <v>2</v>
      </c>
      <c r="AX25">
        <v>64844369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ROUND(Y25*Source!I30*DO25,7)</f>
        <v>0</v>
      </c>
      <c r="CX25">
        <f>ROUND(Y25*Source!I30,7)</f>
        <v>7.826346</v>
      </c>
      <c r="CY25">
        <f t="shared" si="19"/>
        <v>1.1100000000000001</v>
      </c>
      <c r="CZ25">
        <f t="shared" si="20"/>
        <v>1.1100000000000001</v>
      </c>
      <c r="DA25">
        <f t="shared" si="21"/>
        <v>1</v>
      </c>
      <c r="DB25">
        <f t="shared" si="1"/>
        <v>13.62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17"/>
        <v>8.69</v>
      </c>
      <c r="DH25">
        <f t="shared" si="18"/>
        <v>0</v>
      </c>
      <c r="DI25">
        <f t="shared" si="6"/>
        <v>0</v>
      </c>
      <c r="DJ25">
        <f t="shared" si="22"/>
        <v>8.69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64844037</v>
      </c>
      <c r="C26">
        <v>64844353</v>
      </c>
      <c r="D26">
        <v>29174936</v>
      </c>
      <c r="E26">
        <v>1</v>
      </c>
      <c r="F26">
        <v>1</v>
      </c>
      <c r="G26">
        <v>1</v>
      </c>
      <c r="H26">
        <v>2</v>
      </c>
      <c r="I26" t="s">
        <v>291</v>
      </c>
      <c r="J26" t="s">
        <v>292</v>
      </c>
      <c r="K26" t="s">
        <v>293</v>
      </c>
      <c r="L26">
        <v>1368</v>
      </c>
      <c r="N26">
        <v>1011</v>
      </c>
      <c r="O26" t="s">
        <v>278</v>
      </c>
      <c r="P26" t="s">
        <v>278</v>
      </c>
      <c r="Q26">
        <v>1</v>
      </c>
      <c r="W26">
        <v>0</v>
      </c>
      <c r="X26">
        <v>-222734055</v>
      </c>
      <c r="Y26">
        <f t="shared" si="0"/>
        <v>4.4820000000000002</v>
      </c>
      <c r="AA26">
        <v>0</v>
      </c>
      <c r="AB26">
        <v>149.28</v>
      </c>
      <c r="AC26">
        <v>13.5</v>
      </c>
      <c r="AD26">
        <v>0</v>
      </c>
      <c r="AE26">
        <v>0</v>
      </c>
      <c r="AF26">
        <v>149.28</v>
      </c>
      <c r="AG26">
        <v>13.5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4.9800000000000004</v>
      </c>
      <c r="AU26" t="s">
        <v>25</v>
      </c>
      <c r="AV26">
        <v>0</v>
      </c>
      <c r="AW26">
        <v>2</v>
      </c>
      <c r="AX26">
        <v>64844370</v>
      </c>
      <c r="AY26">
        <v>1</v>
      </c>
      <c r="AZ26">
        <v>0</v>
      </c>
      <c r="BA26">
        <v>32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ROUND(Y26*Source!I30*DO26,7)</f>
        <v>0</v>
      </c>
      <c r="CX26">
        <f>ROUND(Y26*Source!I30,7)</f>
        <v>2.8595160000000002</v>
      </c>
      <c r="CY26">
        <f t="shared" si="19"/>
        <v>149.28</v>
      </c>
      <c r="CZ26">
        <f t="shared" si="20"/>
        <v>149.28</v>
      </c>
      <c r="DA26">
        <f t="shared" si="21"/>
        <v>1</v>
      </c>
      <c r="DB26">
        <f t="shared" si="1"/>
        <v>669.07</v>
      </c>
      <c r="DC26">
        <f t="shared" si="2"/>
        <v>60.51</v>
      </c>
      <c r="DD26" t="s">
        <v>3</v>
      </c>
      <c r="DE26" t="s">
        <v>3</v>
      </c>
      <c r="DF26">
        <f t="shared" si="3"/>
        <v>0</v>
      </c>
      <c r="DG26">
        <f t="shared" si="17"/>
        <v>426.87</v>
      </c>
      <c r="DH26">
        <f t="shared" si="18"/>
        <v>38.6</v>
      </c>
      <c r="DI26">
        <f t="shared" si="6"/>
        <v>0</v>
      </c>
      <c r="DJ26">
        <f t="shared" si="22"/>
        <v>426.87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64844037</v>
      </c>
      <c r="C27">
        <v>64844353</v>
      </c>
      <c r="D27">
        <v>29174941</v>
      </c>
      <c r="E27">
        <v>1</v>
      </c>
      <c r="F27">
        <v>1</v>
      </c>
      <c r="G27">
        <v>1</v>
      </c>
      <c r="H27">
        <v>2</v>
      </c>
      <c r="I27" t="s">
        <v>294</v>
      </c>
      <c r="J27" t="s">
        <v>295</v>
      </c>
      <c r="K27" t="s">
        <v>296</v>
      </c>
      <c r="L27">
        <v>1368</v>
      </c>
      <c r="N27">
        <v>1011</v>
      </c>
      <c r="O27" t="s">
        <v>278</v>
      </c>
      <c r="P27" t="s">
        <v>278</v>
      </c>
      <c r="Q27">
        <v>1</v>
      </c>
      <c r="W27">
        <v>0</v>
      </c>
      <c r="X27">
        <v>-433068836</v>
      </c>
      <c r="Y27">
        <f t="shared" si="0"/>
        <v>4.4820000000000002</v>
      </c>
      <c r="AA27">
        <v>0</v>
      </c>
      <c r="AB27">
        <v>19.760000000000002</v>
      </c>
      <c r="AC27">
        <v>0</v>
      </c>
      <c r="AD27">
        <v>0</v>
      </c>
      <c r="AE27">
        <v>0</v>
      </c>
      <c r="AF27">
        <v>19.760000000000002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4.9800000000000004</v>
      </c>
      <c r="AU27" t="s">
        <v>25</v>
      </c>
      <c r="AV27">
        <v>0</v>
      </c>
      <c r="AW27">
        <v>2</v>
      </c>
      <c r="AX27">
        <v>64844371</v>
      </c>
      <c r="AY27">
        <v>1</v>
      </c>
      <c r="AZ27">
        <v>0</v>
      </c>
      <c r="BA27">
        <v>33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ROUND(Y27*Source!I30*DO27,7)</f>
        <v>0</v>
      </c>
      <c r="CX27">
        <f>ROUND(Y27*Source!I30,7)</f>
        <v>2.8595160000000002</v>
      </c>
      <c r="CY27">
        <f t="shared" si="19"/>
        <v>19.760000000000002</v>
      </c>
      <c r="CZ27">
        <f t="shared" si="20"/>
        <v>19.760000000000002</v>
      </c>
      <c r="DA27">
        <f t="shared" si="21"/>
        <v>1</v>
      </c>
      <c r="DB27">
        <f t="shared" si="1"/>
        <v>88.56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17"/>
        <v>56.5</v>
      </c>
      <c r="DH27">
        <f t="shared" si="18"/>
        <v>0</v>
      </c>
      <c r="DI27">
        <f t="shared" si="6"/>
        <v>0</v>
      </c>
      <c r="DJ27">
        <f t="shared" si="22"/>
        <v>56.5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64844035</v>
      </c>
      <c r="C28">
        <v>64844353</v>
      </c>
      <c r="D28">
        <v>18410280</v>
      </c>
      <c r="E28">
        <v>1</v>
      </c>
      <c r="F28">
        <v>1</v>
      </c>
      <c r="G28">
        <v>1</v>
      </c>
      <c r="H28">
        <v>1</v>
      </c>
      <c r="I28" t="s">
        <v>270</v>
      </c>
      <c r="J28" t="s">
        <v>3</v>
      </c>
      <c r="K28" t="s">
        <v>271</v>
      </c>
      <c r="L28">
        <v>1369</v>
      </c>
      <c r="N28">
        <v>1013</v>
      </c>
      <c r="O28" t="s">
        <v>272</v>
      </c>
      <c r="P28" t="s">
        <v>272</v>
      </c>
      <c r="Q28">
        <v>1</v>
      </c>
      <c r="W28">
        <v>0</v>
      </c>
      <c r="X28">
        <v>-464685602</v>
      </c>
      <c r="Y28">
        <f t="shared" si="0"/>
        <v>124.38900000000001</v>
      </c>
      <c r="AA28">
        <v>0</v>
      </c>
      <c r="AB28">
        <v>0</v>
      </c>
      <c r="AC28">
        <v>0</v>
      </c>
      <c r="AD28">
        <v>9.51</v>
      </c>
      <c r="AE28">
        <v>0</v>
      </c>
      <c r="AF28">
        <v>0</v>
      </c>
      <c r="AG28">
        <v>0</v>
      </c>
      <c r="AH28">
        <v>9.51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138.21</v>
      </c>
      <c r="AU28" t="s">
        <v>25</v>
      </c>
      <c r="AV28">
        <v>1</v>
      </c>
      <c r="AW28">
        <v>2</v>
      </c>
      <c r="AX28">
        <v>64844363</v>
      </c>
      <c r="AY28">
        <v>1</v>
      </c>
      <c r="AZ28">
        <v>0</v>
      </c>
      <c r="BA28">
        <v>37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838.57</v>
      </c>
      <c r="CV28">
        <f>ROUND(Y28*Source!I31,7)</f>
        <v>79.360181999999995</v>
      </c>
      <c r="CW28">
        <v>0</v>
      </c>
      <c r="CX28">
        <f>ROUND(Y28*Source!I31,7)</f>
        <v>79.360181999999995</v>
      </c>
      <c r="CY28">
        <f>AD28</f>
        <v>9.51</v>
      </c>
      <c r="CZ28">
        <f>AH28</f>
        <v>9.51</v>
      </c>
      <c r="DA28">
        <f>AL28</f>
        <v>1</v>
      </c>
      <c r="DB28">
        <f t="shared" si="1"/>
        <v>1182.94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17"/>
        <v>0</v>
      </c>
      <c r="DH28">
        <f t="shared" si="18"/>
        <v>0</v>
      </c>
      <c r="DI28">
        <f t="shared" si="6"/>
        <v>754.72</v>
      </c>
      <c r="DJ28">
        <f>DI28</f>
        <v>754.72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64844035</v>
      </c>
      <c r="C29">
        <v>64844353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32</v>
      </c>
      <c r="J29" t="s">
        <v>3</v>
      </c>
      <c r="K29" t="s">
        <v>273</v>
      </c>
      <c r="L29">
        <v>608254</v>
      </c>
      <c r="N29">
        <v>1013</v>
      </c>
      <c r="O29" t="s">
        <v>274</v>
      </c>
      <c r="P29" t="s">
        <v>274</v>
      </c>
      <c r="Q29">
        <v>1</v>
      </c>
      <c r="W29">
        <v>0</v>
      </c>
      <c r="X29">
        <v>-185737400</v>
      </c>
      <c r="Y29">
        <f t="shared" si="0"/>
        <v>48.627000000000002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54.03</v>
      </c>
      <c r="AU29" t="s">
        <v>25</v>
      </c>
      <c r="AV29">
        <v>2</v>
      </c>
      <c r="AW29">
        <v>2</v>
      </c>
      <c r="AX29">
        <v>64844364</v>
      </c>
      <c r="AY29">
        <v>1</v>
      </c>
      <c r="AZ29">
        <v>0</v>
      </c>
      <c r="BA29">
        <v>38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31.024025999999999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 t="shared" si="17"/>
        <v>0</v>
      </c>
      <c r="DH29">
        <f t="shared" si="18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64844035</v>
      </c>
      <c r="C30">
        <v>64844353</v>
      </c>
      <c r="D30">
        <v>29172381</v>
      </c>
      <c r="E30">
        <v>1</v>
      </c>
      <c r="F30">
        <v>1</v>
      </c>
      <c r="G30">
        <v>1</v>
      </c>
      <c r="H30">
        <v>2</v>
      </c>
      <c r="I30" t="s">
        <v>275</v>
      </c>
      <c r="J30" t="s">
        <v>276</v>
      </c>
      <c r="K30" t="s">
        <v>277</v>
      </c>
      <c r="L30">
        <v>1368</v>
      </c>
      <c r="N30">
        <v>1011</v>
      </c>
      <c r="O30" t="s">
        <v>278</v>
      </c>
      <c r="P30" t="s">
        <v>278</v>
      </c>
      <c r="Q30">
        <v>1</v>
      </c>
      <c r="W30">
        <v>0</v>
      </c>
      <c r="X30">
        <v>-1845053453</v>
      </c>
      <c r="Y30">
        <f t="shared" si="0"/>
        <v>8.4060000000000006</v>
      </c>
      <c r="AA30">
        <v>0</v>
      </c>
      <c r="AB30">
        <v>3052.01</v>
      </c>
      <c r="AC30">
        <v>908.59</v>
      </c>
      <c r="AD30">
        <v>0</v>
      </c>
      <c r="AE30">
        <v>0</v>
      </c>
      <c r="AF30">
        <v>271.29000000000002</v>
      </c>
      <c r="AG30">
        <v>17.84</v>
      </c>
      <c r="AH30">
        <v>0</v>
      </c>
      <c r="AI30">
        <v>1</v>
      </c>
      <c r="AJ30">
        <v>11.25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9.34</v>
      </c>
      <c r="AU30" t="s">
        <v>25</v>
      </c>
      <c r="AV30">
        <v>0</v>
      </c>
      <c r="AW30">
        <v>2</v>
      </c>
      <c r="AX30">
        <v>64844365</v>
      </c>
      <c r="AY30">
        <v>1</v>
      </c>
      <c r="AZ30">
        <v>0</v>
      </c>
      <c r="BA30">
        <v>39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5.3630279999999999</v>
      </c>
      <c r="CY30">
        <f t="shared" ref="CY30:CY36" si="23">AB30</f>
        <v>3052.01</v>
      </c>
      <c r="CZ30">
        <f t="shared" ref="CZ30:CZ36" si="24">AF30</f>
        <v>271.29000000000002</v>
      </c>
      <c r="DA30">
        <f t="shared" ref="DA30:DA36" si="25">AJ30</f>
        <v>11.25</v>
      </c>
      <c r="DB30">
        <f t="shared" si="1"/>
        <v>2280.4699999999998</v>
      </c>
      <c r="DC30">
        <f t="shared" si="2"/>
        <v>149.97</v>
      </c>
      <c r="DD30" t="s">
        <v>3</v>
      </c>
      <c r="DE30" t="s">
        <v>3</v>
      </c>
      <c r="DF30">
        <f t="shared" si="3"/>
        <v>0</v>
      </c>
      <c r="DG30">
        <f t="shared" ref="DG30:DG36" si="26">ROUND(ROUND(AF30*AJ30,2)*CX30,2)</f>
        <v>16368.02</v>
      </c>
      <c r="DH30">
        <f t="shared" ref="DH30:DH36" si="27">ROUND(ROUND(AG30*AK30,2)*CX30,2)</f>
        <v>4872.79</v>
      </c>
      <c r="DI30">
        <f t="shared" si="6"/>
        <v>0</v>
      </c>
      <c r="DJ30">
        <f t="shared" ref="DJ30:DJ36" si="28">DG30</f>
        <v>16368.02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64844035</v>
      </c>
      <c r="C31">
        <v>64844353</v>
      </c>
      <c r="D31">
        <v>29172562</v>
      </c>
      <c r="E31">
        <v>1</v>
      </c>
      <c r="F31">
        <v>1</v>
      </c>
      <c r="G31">
        <v>1</v>
      </c>
      <c r="H31">
        <v>2</v>
      </c>
      <c r="I31" t="s">
        <v>279</v>
      </c>
      <c r="J31" t="s">
        <v>280</v>
      </c>
      <c r="K31" t="s">
        <v>281</v>
      </c>
      <c r="L31">
        <v>1368</v>
      </c>
      <c r="N31">
        <v>1011</v>
      </c>
      <c r="O31" t="s">
        <v>278</v>
      </c>
      <c r="P31" t="s">
        <v>278</v>
      </c>
      <c r="Q31">
        <v>1</v>
      </c>
      <c r="W31">
        <v>0</v>
      </c>
      <c r="X31">
        <v>-1606960438</v>
      </c>
      <c r="Y31">
        <f t="shared" si="0"/>
        <v>12.96</v>
      </c>
      <c r="AA31">
        <v>0</v>
      </c>
      <c r="AB31">
        <v>1969.52</v>
      </c>
      <c r="AC31">
        <v>687.56</v>
      </c>
      <c r="AD31">
        <v>0</v>
      </c>
      <c r="AE31">
        <v>0</v>
      </c>
      <c r="AF31">
        <v>245.27</v>
      </c>
      <c r="AG31">
        <v>13.5</v>
      </c>
      <c r="AH31">
        <v>0</v>
      </c>
      <c r="AI31">
        <v>1</v>
      </c>
      <c r="AJ31">
        <v>8.0299999999999994</v>
      </c>
      <c r="AK31">
        <v>50.93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14.4</v>
      </c>
      <c r="AU31" t="s">
        <v>25</v>
      </c>
      <c r="AV31">
        <v>0</v>
      </c>
      <c r="AW31">
        <v>2</v>
      </c>
      <c r="AX31">
        <v>64844366</v>
      </c>
      <c r="AY31">
        <v>1</v>
      </c>
      <c r="AZ31">
        <v>0</v>
      </c>
      <c r="BA31">
        <v>40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8.2684800000000003</v>
      </c>
      <c r="CY31">
        <f t="shared" si="23"/>
        <v>1969.52</v>
      </c>
      <c r="CZ31">
        <f t="shared" si="24"/>
        <v>245.27</v>
      </c>
      <c r="DA31">
        <f t="shared" si="25"/>
        <v>8.0299999999999994</v>
      </c>
      <c r="DB31">
        <f t="shared" si="1"/>
        <v>3178.7</v>
      </c>
      <c r="DC31">
        <f t="shared" si="2"/>
        <v>174.96</v>
      </c>
      <c r="DD31" t="s">
        <v>3</v>
      </c>
      <c r="DE31" t="s">
        <v>3</v>
      </c>
      <c r="DF31">
        <f t="shared" si="3"/>
        <v>0</v>
      </c>
      <c r="DG31">
        <f t="shared" si="26"/>
        <v>16284.94</v>
      </c>
      <c r="DH31">
        <f t="shared" si="27"/>
        <v>5685.08</v>
      </c>
      <c r="DI31">
        <f t="shared" si="6"/>
        <v>0</v>
      </c>
      <c r="DJ31">
        <f t="shared" si="28"/>
        <v>16284.94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64844035</v>
      </c>
      <c r="C32">
        <v>64844353</v>
      </c>
      <c r="D32">
        <v>29173724</v>
      </c>
      <c r="E32">
        <v>1</v>
      </c>
      <c r="F32">
        <v>1</v>
      </c>
      <c r="G32">
        <v>1</v>
      </c>
      <c r="H32">
        <v>2</v>
      </c>
      <c r="I32" t="s">
        <v>282</v>
      </c>
      <c r="J32" t="s">
        <v>283</v>
      </c>
      <c r="K32" t="s">
        <v>284</v>
      </c>
      <c r="L32">
        <v>1368</v>
      </c>
      <c r="N32">
        <v>1011</v>
      </c>
      <c r="O32" t="s">
        <v>278</v>
      </c>
      <c r="P32" t="s">
        <v>278</v>
      </c>
      <c r="Q32">
        <v>1</v>
      </c>
      <c r="W32">
        <v>0</v>
      </c>
      <c r="X32">
        <v>-1332165659</v>
      </c>
      <c r="Y32">
        <f t="shared" si="0"/>
        <v>15.866999999999999</v>
      </c>
      <c r="AA32">
        <v>0</v>
      </c>
      <c r="AB32">
        <v>1315.08</v>
      </c>
      <c r="AC32">
        <v>590.79</v>
      </c>
      <c r="AD32">
        <v>0</v>
      </c>
      <c r="AE32">
        <v>0</v>
      </c>
      <c r="AF32">
        <v>147.43</v>
      </c>
      <c r="AG32">
        <v>11.6</v>
      </c>
      <c r="AH32">
        <v>0</v>
      </c>
      <c r="AI32">
        <v>1</v>
      </c>
      <c r="AJ32">
        <v>8.92</v>
      </c>
      <c r="AK32">
        <v>50.93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17.63</v>
      </c>
      <c r="AU32" t="s">
        <v>25</v>
      </c>
      <c r="AV32">
        <v>0</v>
      </c>
      <c r="AW32">
        <v>2</v>
      </c>
      <c r="AX32">
        <v>64844367</v>
      </c>
      <c r="AY32">
        <v>1</v>
      </c>
      <c r="AZ32">
        <v>0</v>
      </c>
      <c r="BA32">
        <v>41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10.123146</v>
      </c>
      <c r="CY32">
        <f t="shared" si="23"/>
        <v>1315.08</v>
      </c>
      <c r="CZ32">
        <f t="shared" si="24"/>
        <v>147.43</v>
      </c>
      <c r="DA32">
        <f t="shared" si="25"/>
        <v>8.92</v>
      </c>
      <c r="DB32">
        <f t="shared" si="1"/>
        <v>2339.27</v>
      </c>
      <c r="DC32">
        <f t="shared" si="2"/>
        <v>184.06</v>
      </c>
      <c r="DD32" t="s">
        <v>3</v>
      </c>
      <c r="DE32" t="s">
        <v>3</v>
      </c>
      <c r="DF32">
        <f t="shared" si="3"/>
        <v>0</v>
      </c>
      <c r="DG32">
        <f t="shared" si="26"/>
        <v>13312.75</v>
      </c>
      <c r="DH32">
        <f t="shared" si="27"/>
        <v>5980.65</v>
      </c>
      <c r="DI32">
        <f t="shared" si="6"/>
        <v>0</v>
      </c>
      <c r="DJ32">
        <f t="shared" si="28"/>
        <v>13312.75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64844035</v>
      </c>
      <c r="C33">
        <v>64844353</v>
      </c>
      <c r="D33">
        <v>29173728</v>
      </c>
      <c r="E33">
        <v>1</v>
      </c>
      <c r="F33">
        <v>1</v>
      </c>
      <c r="G33">
        <v>1</v>
      </c>
      <c r="H33">
        <v>2</v>
      </c>
      <c r="I33" t="s">
        <v>285</v>
      </c>
      <c r="J33" t="s">
        <v>286</v>
      </c>
      <c r="K33" t="s">
        <v>287</v>
      </c>
      <c r="L33">
        <v>1368</v>
      </c>
      <c r="N33">
        <v>1011</v>
      </c>
      <c r="O33" t="s">
        <v>278</v>
      </c>
      <c r="P33" t="s">
        <v>278</v>
      </c>
      <c r="Q33">
        <v>1</v>
      </c>
      <c r="W33">
        <v>0</v>
      </c>
      <c r="X33">
        <v>2066626184</v>
      </c>
      <c r="Y33">
        <f t="shared" si="0"/>
        <v>5.6970000000000001</v>
      </c>
      <c r="AA33">
        <v>0</v>
      </c>
      <c r="AB33">
        <v>1868.64</v>
      </c>
      <c r="AC33">
        <v>1375.11</v>
      </c>
      <c r="AD33">
        <v>0</v>
      </c>
      <c r="AE33">
        <v>0</v>
      </c>
      <c r="AF33">
        <v>637.76</v>
      </c>
      <c r="AG33">
        <v>27</v>
      </c>
      <c r="AH33">
        <v>0</v>
      </c>
      <c r="AI33">
        <v>1</v>
      </c>
      <c r="AJ33">
        <v>2.93</v>
      </c>
      <c r="AK33">
        <v>50.93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6.33</v>
      </c>
      <c r="AU33" t="s">
        <v>25</v>
      </c>
      <c r="AV33">
        <v>0</v>
      </c>
      <c r="AW33">
        <v>2</v>
      </c>
      <c r="AX33">
        <v>64844368</v>
      </c>
      <c r="AY33">
        <v>1</v>
      </c>
      <c r="AZ33">
        <v>0</v>
      </c>
      <c r="BA33">
        <v>42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ROUND(Y33*Source!I31*DO33,7)</f>
        <v>0</v>
      </c>
      <c r="CX33">
        <f>ROUND(Y33*Source!I31,7)</f>
        <v>3.6346859999999999</v>
      </c>
      <c r="CY33">
        <f t="shared" si="23"/>
        <v>1868.64</v>
      </c>
      <c r="CZ33">
        <f t="shared" si="24"/>
        <v>637.76</v>
      </c>
      <c r="DA33">
        <f t="shared" si="25"/>
        <v>2.93</v>
      </c>
      <c r="DB33">
        <f t="shared" si="1"/>
        <v>3633.32</v>
      </c>
      <c r="DC33">
        <f t="shared" si="2"/>
        <v>153.82</v>
      </c>
      <c r="DD33" t="s">
        <v>3</v>
      </c>
      <c r="DE33" t="s">
        <v>3</v>
      </c>
      <c r="DF33">
        <f t="shared" ref="DF33:DF59" si="29">ROUND(ROUND(AE33,2)*CX33,2)</f>
        <v>0</v>
      </c>
      <c r="DG33">
        <f t="shared" si="26"/>
        <v>6791.92</v>
      </c>
      <c r="DH33">
        <f t="shared" si="27"/>
        <v>4998.09</v>
      </c>
      <c r="DI33">
        <f t="shared" si="6"/>
        <v>0</v>
      </c>
      <c r="DJ33">
        <f t="shared" si="28"/>
        <v>6791.92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64844035</v>
      </c>
      <c r="C34">
        <v>64844353</v>
      </c>
      <c r="D34">
        <v>29174689</v>
      </c>
      <c r="E34">
        <v>1</v>
      </c>
      <c r="F34">
        <v>1</v>
      </c>
      <c r="G34">
        <v>1</v>
      </c>
      <c r="H34">
        <v>2</v>
      </c>
      <c r="I34" t="s">
        <v>288</v>
      </c>
      <c r="J34" t="s">
        <v>289</v>
      </c>
      <c r="K34" t="s">
        <v>290</v>
      </c>
      <c r="L34">
        <v>1368</v>
      </c>
      <c r="N34">
        <v>1011</v>
      </c>
      <c r="O34" t="s">
        <v>278</v>
      </c>
      <c r="P34" t="s">
        <v>278</v>
      </c>
      <c r="Q34">
        <v>1</v>
      </c>
      <c r="W34">
        <v>0</v>
      </c>
      <c r="X34">
        <v>-592654397</v>
      </c>
      <c r="Y34">
        <f t="shared" si="0"/>
        <v>12.267000000000001</v>
      </c>
      <c r="AA34">
        <v>0</v>
      </c>
      <c r="AB34">
        <v>6.25</v>
      </c>
      <c r="AC34">
        <v>0</v>
      </c>
      <c r="AD34">
        <v>0</v>
      </c>
      <c r="AE34">
        <v>0</v>
      </c>
      <c r="AF34">
        <v>1.1100000000000001</v>
      </c>
      <c r="AG34">
        <v>0</v>
      </c>
      <c r="AH34">
        <v>0</v>
      </c>
      <c r="AI34">
        <v>1</v>
      </c>
      <c r="AJ34">
        <v>5.63</v>
      </c>
      <c r="AK34">
        <v>50.93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13.63</v>
      </c>
      <c r="AU34" t="s">
        <v>25</v>
      </c>
      <c r="AV34">
        <v>0</v>
      </c>
      <c r="AW34">
        <v>2</v>
      </c>
      <c r="AX34">
        <v>64844369</v>
      </c>
      <c r="AY34">
        <v>1</v>
      </c>
      <c r="AZ34">
        <v>0</v>
      </c>
      <c r="BA34">
        <v>43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ROUND(Y34*Source!I31*DO34,7)</f>
        <v>0</v>
      </c>
      <c r="CX34">
        <f>ROUND(Y34*Source!I31,7)</f>
        <v>7.826346</v>
      </c>
      <c r="CY34">
        <f t="shared" si="23"/>
        <v>6.25</v>
      </c>
      <c r="CZ34">
        <f t="shared" si="24"/>
        <v>1.1100000000000001</v>
      </c>
      <c r="DA34">
        <f t="shared" si="25"/>
        <v>5.63</v>
      </c>
      <c r="DB34">
        <f t="shared" si="1"/>
        <v>13.62</v>
      </c>
      <c r="DC34">
        <f t="shared" si="2"/>
        <v>0</v>
      </c>
      <c r="DD34" t="s">
        <v>3</v>
      </c>
      <c r="DE34" t="s">
        <v>3</v>
      </c>
      <c r="DF34">
        <f t="shared" si="29"/>
        <v>0</v>
      </c>
      <c r="DG34">
        <f t="shared" si="26"/>
        <v>48.91</v>
      </c>
      <c r="DH34">
        <f t="shared" si="27"/>
        <v>0</v>
      </c>
      <c r="DI34">
        <f t="shared" si="6"/>
        <v>0</v>
      </c>
      <c r="DJ34">
        <f t="shared" si="28"/>
        <v>48.91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64844035</v>
      </c>
      <c r="C35">
        <v>64844353</v>
      </c>
      <c r="D35">
        <v>29174936</v>
      </c>
      <c r="E35">
        <v>1</v>
      </c>
      <c r="F35">
        <v>1</v>
      </c>
      <c r="G35">
        <v>1</v>
      </c>
      <c r="H35">
        <v>2</v>
      </c>
      <c r="I35" t="s">
        <v>291</v>
      </c>
      <c r="J35" t="s">
        <v>292</v>
      </c>
      <c r="K35" t="s">
        <v>293</v>
      </c>
      <c r="L35">
        <v>1368</v>
      </c>
      <c r="N35">
        <v>1011</v>
      </c>
      <c r="O35" t="s">
        <v>278</v>
      </c>
      <c r="P35" t="s">
        <v>278</v>
      </c>
      <c r="Q35">
        <v>1</v>
      </c>
      <c r="W35">
        <v>0</v>
      </c>
      <c r="X35">
        <v>-222734055</v>
      </c>
      <c r="Y35">
        <f t="shared" si="0"/>
        <v>4.4820000000000002</v>
      </c>
      <c r="AA35">
        <v>0</v>
      </c>
      <c r="AB35">
        <v>2567.62</v>
      </c>
      <c r="AC35">
        <v>687.56</v>
      </c>
      <c r="AD35">
        <v>0</v>
      </c>
      <c r="AE35">
        <v>0</v>
      </c>
      <c r="AF35">
        <v>149.28</v>
      </c>
      <c r="AG35">
        <v>13.5</v>
      </c>
      <c r="AH35">
        <v>0</v>
      </c>
      <c r="AI35">
        <v>1</v>
      </c>
      <c r="AJ35">
        <v>17.2</v>
      </c>
      <c r="AK35">
        <v>50.93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4.9800000000000004</v>
      </c>
      <c r="AU35" t="s">
        <v>25</v>
      </c>
      <c r="AV35">
        <v>0</v>
      </c>
      <c r="AW35">
        <v>2</v>
      </c>
      <c r="AX35">
        <v>64844370</v>
      </c>
      <c r="AY35">
        <v>1</v>
      </c>
      <c r="AZ35">
        <v>0</v>
      </c>
      <c r="BA35">
        <v>44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ROUND(Y35*Source!I31*DO35,7)</f>
        <v>0</v>
      </c>
      <c r="CX35">
        <f>ROUND(Y35*Source!I31,7)</f>
        <v>2.8595160000000002</v>
      </c>
      <c r="CY35">
        <f t="shared" si="23"/>
        <v>2567.62</v>
      </c>
      <c r="CZ35">
        <f t="shared" si="24"/>
        <v>149.28</v>
      </c>
      <c r="DA35">
        <f t="shared" si="25"/>
        <v>17.2</v>
      </c>
      <c r="DB35">
        <f t="shared" si="1"/>
        <v>669.07</v>
      </c>
      <c r="DC35">
        <f t="shared" si="2"/>
        <v>60.51</v>
      </c>
      <c r="DD35" t="s">
        <v>3</v>
      </c>
      <c r="DE35" t="s">
        <v>3</v>
      </c>
      <c r="DF35">
        <f t="shared" si="29"/>
        <v>0</v>
      </c>
      <c r="DG35">
        <f t="shared" si="26"/>
        <v>7342.15</v>
      </c>
      <c r="DH35">
        <f t="shared" si="27"/>
        <v>1966.09</v>
      </c>
      <c r="DI35">
        <f t="shared" si="6"/>
        <v>0</v>
      </c>
      <c r="DJ35">
        <f t="shared" si="28"/>
        <v>7342.15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64844035</v>
      </c>
      <c r="C36">
        <v>64844353</v>
      </c>
      <c r="D36">
        <v>29174941</v>
      </c>
      <c r="E36">
        <v>1</v>
      </c>
      <c r="F36">
        <v>1</v>
      </c>
      <c r="G36">
        <v>1</v>
      </c>
      <c r="H36">
        <v>2</v>
      </c>
      <c r="I36" t="s">
        <v>294</v>
      </c>
      <c r="J36" t="s">
        <v>295</v>
      </c>
      <c r="K36" t="s">
        <v>296</v>
      </c>
      <c r="L36">
        <v>1368</v>
      </c>
      <c r="N36">
        <v>1011</v>
      </c>
      <c r="O36" t="s">
        <v>278</v>
      </c>
      <c r="P36" t="s">
        <v>278</v>
      </c>
      <c r="Q36">
        <v>1</v>
      </c>
      <c r="W36">
        <v>0</v>
      </c>
      <c r="X36">
        <v>-433068836</v>
      </c>
      <c r="Y36">
        <f t="shared" si="0"/>
        <v>4.4820000000000002</v>
      </c>
      <c r="AA36">
        <v>0</v>
      </c>
      <c r="AB36">
        <v>100.97</v>
      </c>
      <c r="AC36">
        <v>0</v>
      </c>
      <c r="AD36">
        <v>0</v>
      </c>
      <c r="AE36">
        <v>0</v>
      </c>
      <c r="AF36">
        <v>19.760000000000002</v>
      </c>
      <c r="AG36">
        <v>0</v>
      </c>
      <c r="AH36">
        <v>0</v>
      </c>
      <c r="AI36">
        <v>1</v>
      </c>
      <c r="AJ36">
        <v>5.1100000000000003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4.9800000000000004</v>
      </c>
      <c r="AU36" t="s">
        <v>25</v>
      </c>
      <c r="AV36">
        <v>0</v>
      </c>
      <c r="AW36">
        <v>2</v>
      </c>
      <c r="AX36">
        <v>64844371</v>
      </c>
      <c r="AY36">
        <v>1</v>
      </c>
      <c r="AZ36">
        <v>0</v>
      </c>
      <c r="BA36">
        <v>45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ROUND(Y36*Source!I31*DO36,7)</f>
        <v>0</v>
      </c>
      <c r="CX36">
        <f>ROUND(Y36*Source!I31,7)</f>
        <v>2.8595160000000002</v>
      </c>
      <c r="CY36">
        <f t="shared" si="23"/>
        <v>100.97</v>
      </c>
      <c r="CZ36">
        <f t="shared" si="24"/>
        <v>19.760000000000002</v>
      </c>
      <c r="DA36">
        <f t="shared" si="25"/>
        <v>5.1100000000000003</v>
      </c>
      <c r="DB36">
        <f t="shared" si="1"/>
        <v>88.56</v>
      </c>
      <c r="DC36">
        <f t="shared" si="2"/>
        <v>0</v>
      </c>
      <c r="DD36" t="s">
        <v>3</v>
      </c>
      <c r="DE36" t="s">
        <v>3</v>
      </c>
      <c r="DF36">
        <f t="shared" si="29"/>
        <v>0</v>
      </c>
      <c r="DG36">
        <f t="shared" si="26"/>
        <v>288.73</v>
      </c>
      <c r="DH36">
        <f t="shared" si="27"/>
        <v>0</v>
      </c>
      <c r="DI36">
        <f t="shared" si="6"/>
        <v>0</v>
      </c>
      <c r="DJ36">
        <f t="shared" si="28"/>
        <v>288.73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64844037</v>
      </c>
      <c r="C37">
        <v>64844375</v>
      </c>
      <c r="D37">
        <v>18409850</v>
      </c>
      <c r="E37">
        <v>1</v>
      </c>
      <c r="F37">
        <v>1</v>
      </c>
      <c r="G37">
        <v>1</v>
      </c>
      <c r="H37">
        <v>1</v>
      </c>
      <c r="I37" t="s">
        <v>297</v>
      </c>
      <c r="J37" t="s">
        <v>3</v>
      </c>
      <c r="K37" t="s">
        <v>298</v>
      </c>
      <c r="L37">
        <v>1369</v>
      </c>
      <c r="N37">
        <v>1013</v>
      </c>
      <c r="O37" t="s">
        <v>272</v>
      </c>
      <c r="P37" t="s">
        <v>272</v>
      </c>
      <c r="Q37">
        <v>1</v>
      </c>
      <c r="W37">
        <v>0</v>
      </c>
      <c r="X37">
        <v>855544366</v>
      </c>
      <c r="Y37">
        <f t="shared" ref="Y37:Y46" si="30">(AT37*ROUND((0.75*1.2),7))</f>
        <v>88.694999999999993</v>
      </c>
      <c r="AA37">
        <v>0</v>
      </c>
      <c r="AB37">
        <v>0</v>
      </c>
      <c r="AC37">
        <v>0</v>
      </c>
      <c r="AD37">
        <v>9.07</v>
      </c>
      <c r="AE37">
        <v>0</v>
      </c>
      <c r="AF37">
        <v>0</v>
      </c>
      <c r="AG37">
        <v>0</v>
      </c>
      <c r="AH37">
        <v>9.07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98.55</v>
      </c>
      <c r="AU37" t="s">
        <v>39</v>
      </c>
      <c r="AV37">
        <v>1</v>
      </c>
      <c r="AW37">
        <v>2</v>
      </c>
      <c r="AX37">
        <v>64844389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2681.55</v>
      </c>
      <c r="CV37">
        <f>ROUND(Y37*Source!I32,7)</f>
        <v>266.08499999999998</v>
      </c>
      <c r="CW37">
        <v>0</v>
      </c>
      <c r="CX37">
        <f>ROUND(Y37*Source!I32,7)</f>
        <v>266.08499999999998</v>
      </c>
      <c r="CY37">
        <f>AD37</f>
        <v>9.07</v>
      </c>
      <c r="CZ37">
        <f>AH37</f>
        <v>9.07</v>
      </c>
      <c r="DA37">
        <f>AL37</f>
        <v>1</v>
      </c>
      <c r="DB37">
        <f t="shared" ref="DB37:DB46" si="31">ROUND((ROUND(AT37*CZ37,2)*ROUND((0.75*1.2),7)),2)</f>
        <v>804.47</v>
      </c>
      <c r="DC37">
        <f t="shared" ref="DC37:DC46" si="32">ROUND((ROUND(AT37*AG37,2)*ROUND((0.75*1.2),7)),2)</f>
        <v>0</v>
      </c>
      <c r="DD37" t="s">
        <v>3</v>
      </c>
      <c r="DE37" t="s">
        <v>3</v>
      </c>
      <c r="DF37">
        <f t="shared" si="29"/>
        <v>0</v>
      </c>
      <c r="DG37">
        <f t="shared" ref="DG37:DG51" si="33">ROUND(ROUND(AF37,2)*CX37,2)</f>
        <v>0</v>
      </c>
      <c r="DH37">
        <f t="shared" ref="DH37:DH51" si="34">ROUND(ROUND(AG37,2)*CX37,2)</f>
        <v>0</v>
      </c>
      <c r="DI37">
        <f t="shared" si="6"/>
        <v>2413.39</v>
      </c>
      <c r="DJ37">
        <f>DI37</f>
        <v>2413.39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64844037</v>
      </c>
      <c r="C38">
        <v>64844375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32</v>
      </c>
      <c r="J38" t="s">
        <v>3</v>
      </c>
      <c r="K38" t="s">
        <v>273</v>
      </c>
      <c r="L38">
        <v>608254</v>
      </c>
      <c r="N38">
        <v>1013</v>
      </c>
      <c r="O38" t="s">
        <v>274</v>
      </c>
      <c r="P38" t="s">
        <v>274</v>
      </c>
      <c r="Q38">
        <v>1</v>
      </c>
      <c r="W38">
        <v>0</v>
      </c>
      <c r="X38">
        <v>-185737400</v>
      </c>
      <c r="Y38">
        <f t="shared" si="30"/>
        <v>22.734000000000002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25.26</v>
      </c>
      <c r="AU38" t="s">
        <v>39</v>
      </c>
      <c r="AV38">
        <v>2</v>
      </c>
      <c r="AW38">
        <v>2</v>
      </c>
      <c r="AX38">
        <v>64844390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68.201999999999998</v>
      </c>
      <c r="CY38">
        <f>AD38</f>
        <v>0</v>
      </c>
      <c r="CZ38">
        <f>AH38</f>
        <v>0</v>
      </c>
      <c r="DA38">
        <f>AL38</f>
        <v>1</v>
      </c>
      <c r="DB38">
        <f t="shared" si="31"/>
        <v>0</v>
      </c>
      <c r="DC38">
        <f t="shared" si="32"/>
        <v>0</v>
      </c>
      <c r="DD38" t="s">
        <v>3</v>
      </c>
      <c r="DE38" t="s">
        <v>3</v>
      </c>
      <c r="DF38">
        <f t="shared" si="29"/>
        <v>0</v>
      </c>
      <c r="DG38">
        <f t="shared" si="33"/>
        <v>0</v>
      </c>
      <c r="DH38">
        <f t="shared" si="34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64844037</v>
      </c>
      <c r="C39">
        <v>64844375</v>
      </c>
      <c r="D39">
        <v>29172381</v>
      </c>
      <c r="E39">
        <v>1</v>
      </c>
      <c r="F39">
        <v>1</v>
      </c>
      <c r="G39">
        <v>1</v>
      </c>
      <c r="H39">
        <v>2</v>
      </c>
      <c r="I39" t="s">
        <v>275</v>
      </c>
      <c r="J39" t="s">
        <v>276</v>
      </c>
      <c r="K39" t="s">
        <v>277</v>
      </c>
      <c r="L39">
        <v>1368</v>
      </c>
      <c r="N39">
        <v>1011</v>
      </c>
      <c r="O39" t="s">
        <v>278</v>
      </c>
      <c r="P39" t="s">
        <v>278</v>
      </c>
      <c r="Q39">
        <v>1</v>
      </c>
      <c r="W39">
        <v>0</v>
      </c>
      <c r="X39">
        <v>-1845053453</v>
      </c>
      <c r="Y39">
        <f t="shared" si="30"/>
        <v>7.3529999999999998</v>
      </c>
      <c r="AA39">
        <v>0</v>
      </c>
      <c r="AB39">
        <v>271.29000000000002</v>
      </c>
      <c r="AC39">
        <v>17.84</v>
      </c>
      <c r="AD39">
        <v>0</v>
      </c>
      <c r="AE39">
        <v>0</v>
      </c>
      <c r="AF39">
        <v>271.29000000000002</v>
      </c>
      <c r="AG39">
        <v>17.84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8.17</v>
      </c>
      <c r="AU39" t="s">
        <v>39</v>
      </c>
      <c r="AV39">
        <v>0</v>
      </c>
      <c r="AW39">
        <v>2</v>
      </c>
      <c r="AX39">
        <v>64844391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ROUND(Y39*Source!I32*DO39,7)</f>
        <v>0</v>
      </c>
      <c r="CX39">
        <f>ROUND(Y39*Source!I32,7)</f>
        <v>22.059000000000001</v>
      </c>
      <c r="CY39">
        <f t="shared" ref="CY39:CY46" si="35">AB39</f>
        <v>271.29000000000002</v>
      </c>
      <c r="CZ39">
        <f t="shared" ref="CZ39:CZ46" si="36">AF39</f>
        <v>271.29000000000002</v>
      </c>
      <c r="DA39">
        <f t="shared" ref="DA39:DA46" si="37">AJ39</f>
        <v>1</v>
      </c>
      <c r="DB39">
        <f t="shared" si="31"/>
        <v>1994.8</v>
      </c>
      <c r="DC39">
        <f t="shared" si="32"/>
        <v>131.18</v>
      </c>
      <c r="DD39" t="s">
        <v>3</v>
      </c>
      <c r="DE39" t="s">
        <v>3</v>
      </c>
      <c r="DF39">
        <f t="shared" si="29"/>
        <v>0</v>
      </c>
      <c r="DG39">
        <f t="shared" si="33"/>
        <v>5984.39</v>
      </c>
      <c r="DH39">
        <f t="shared" si="34"/>
        <v>393.53</v>
      </c>
      <c r="DI39">
        <f t="shared" si="6"/>
        <v>0</v>
      </c>
      <c r="DJ39">
        <f t="shared" ref="DJ39:DJ46" si="38">DG39</f>
        <v>5984.39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64844037</v>
      </c>
      <c r="C40">
        <v>64844375</v>
      </c>
      <c r="D40">
        <v>29172562</v>
      </c>
      <c r="E40">
        <v>1</v>
      </c>
      <c r="F40">
        <v>1</v>
      </c>
      <c r="G40">
        <v>1</v>
      </c>
      <c r="H40">
        <v>2</v>
      </c>
      <c r="I40" t="s">
        <v>279</v>
      </c>
      <c r="J40" t="s">
        <v>280</v>
      </c>
      <c r="K40" t="s">
        <v>281</v>
      </c>
      <c r="L40">
        <v>1368</v>
      </c>
      <c r="N40">
        <v>1011</v>
      </c>
      <c r="O40" t="s">
        <v>278</v>
      </c>
      <c r="P40" t="s">
        <v>278</v>
      </c>
      <c r="Q40">
        <v>1</v>
      </c>
      <c r="W40">
        <v>0</v>
      </c>
      <c r="X40">
        <v>-1606960438</v>
      </c>
      <c r="Y40">
        <f t="shared" si="30"/>
        <v>4.1580000000000004</v>
      </c>
      <c r="AA40">
        <v>0</v>
      </c>
      <c r="AB40">
        <v>245.27</v>
      </c>
      <c r="AC40">
        <v>13.5</v>
      </c>
      <c r="AD40">
        <v>0</v>
      </c>
      <c r="AE40">
        <v>0</v>
      </c>
      <c r="AF40">
        <v>245.27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4.62</v>
      </c>
      <c r="AU40" t="s">
        <v>39</v>
      </c>
      <c r="AV40">
        <v>0</v>
      </c>
      <c r="AW40">
        <v>2</v>
      </c>
      <c r="AX40">
        <v>64844392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ROUND(Y40*Source!I32*DO40,7)</f>
        <v>0</v>
      </c>
      <c r="CX40">
        <f>ROUND(Y40*Source!I32,7)</f>
        <v>12.474</v>
      </c>
      <c r="CY40">
        <f t="shared" si="35"/>
        <v>245.27</v>
      </c>
      <c r="CZ40">
        <f t="shared" si="36"/>
        <v>245.27</v>
      </c>
      <c r="DA40">
        <f t="shared" si="37"/>
        <v>1</v>
      </c>
      <c r="DB40">
        <f t="shared" si="31"/>
        <v>1019.84</v>
      </c>
      <c r="DC40">
        <f t="shared" si="32"/>
        <v>56.13</v>
      </c>
      <c r="DD40" t="s">
        <v>3</v>
      </c>
      <c r="DE40" t="s">
        <v>3</v>
      </c>
      <c r="DF40">
        <f t="shared" si="29"/>
        <v>0</v>
      </c>
      <c r="DG40">
        <f t="shared" si="33"/>
        <v>3059.5</v>
      </c>
      <c r="DH40">
        <f t="shared" si="34"/>
        <v>168.4</v>
      </c>
      <c r="DI40">
        <f t="shared" si="6"/>
        <v>0</v>
      </c>
      <c r="DJ40">
        <f t="shared" si="38"/>
        <v>3059.5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64844037</v>
      </c>
      <c r="C41">
        <v>64844375</v>
      </c>
      <c r="D41">
        <v>29173721</v>
      </c>
      <c r="E41">
        <v>1</v>
      </c>
      <c r="F41">
        <v>1</v>
      </c>
      <c r="G41">
        <v>1</v>
      </c>
      <c r="H41">
        <v>2</v>
      </c>
      <c r="I41" t="s">
        <v>299</v>
      </c>
      <c r="J41" t="s">
        <v>300</v>
      </c>
      <c r="K41" t="s">
        <v>301</v>
      </c>
      <c r="L41">
        <v>1368</v>
      </c>
      <c r="N41">
        <v>1011</v>
      </c>
      <c r="O41" t="s">
        <v>278</v>
      </c>
      <c r="P41" t="s">
        <v>278</v>
      </c>
      <c r="Q41">
        <v>1</v>
      </c>
      <c r="W41">
        <v>0</v>
      </c>
      <c r="X41">
        <v>-156970786</v>
      </c>
      <c r="Y41">
        <f t="shared" si="30"/>
        <v>0.54</v>
      </c>
      <c r="AA41">
        <v>0</v>
      </c>
      <c r="AB41">
        <v>140.94999999999999</v>
      </c>
      <c r="AC41">
        <v>11.6</v>
      </c>
      <c r="AD41">
        <v>0</v>
      </c>
      <c r="AE41">
        <v>0</v>
      </c>
      <c r="AF41">
        <v>140.94999999999999</v>
      </c>
      <c r="AG41">
        <v>11.6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0.6</v>
      </c>
      <c r="AU41" t="s">
        <v>39</v>
      </c>
      <c r="AV41">
        <v>0</v>
      </c>
      <c r="AW41">
        <v>2</v>
      </c>
      <c r="AX41">
        <v>64844393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ROUND(Y41*Source!I32*DO41,7)</f>
        <v>0</v>
      </c>
      <c r="CX41">
        <f>ROUND(Y41*Source!I32,7)</f>
        <v>1.62</v>
      </c>
      <c r="CY41">
        <f t="shared" si="35"/>
        <v>140.94999999999999</v>
      </c>
      <c r="CZ41">
        <f t="shared" si="36"/>
        <v>140.94999999999999</v>
      </c>
      <c r="DA41">
        <f t="shared" si="37"/>
        <v>1</v>
      </c>
      <c r="DB41">
        <f t="shared" si="31"/>
        <v>76.11</v>
      </c>
      <c r="DC41">
        <f t="shared" si="32"/>
        <v>6.26</v>
      </c>
      <c r="DD41" t="s">
        <v>3</v>
      </c>
      <c r="DE41" t="s">
        <v>3</v>
      </c>
      <c r="DF41">
        <f t="shared" si="29"/>
        <v>0</v>
      </c>
      <c r="DG41">
        <f t="shared" si="33"/>
        <v>228.34</v>
      </c>
      <c r="DH41">
        <f t="shared" si="34"/>
        <v>18.79</v>
      </c>
      <c r="DI41">
        <f t="shared" si="6"/>
        <v>0</v>
      </c>
      <c r="DJ41">
        <f t="shared" si="38"/>
        <v>228.34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64844037</v>
      </c>
      <c r="C42">
        <v>64844375</v>
      </c>
      <c r="D42">
        <v>29173724</v>
      </c>
      <c r="E42">
        <v>1</v>
      </c>
      <c r="F42">
        <v>1</v>
      </c>
      <c r="G42">
        <v>1</v>
      </c>
      <c r="H42">
        <v>2</v>
      </c>
      <c r="I42" t="s">
        <v>282</v>
      </c>
      <c r="J42" t="s">
        <v>283</v>
      </c>
      <c r="K42" t="s">
        <v>284</v>
      </c>
      <c r="L42">
        <v>1368</v>
      </c>
      <c r="N42">
        <v>1011</v>
      </c>
      <c r="O42" t="s">
        <v>278</v>
      </c>
      <c r="P42" t="s">
        <v>278</v>
      </c>
      <c r="Q42">
        <v>1</v>
      </c>
      <c r="W42">
        <v>0</v>
      </c>
      <c r="X42">
        <v>-1332165659</v>
      </c>
      <c r="Y42">
        <f t="shared" si="30"/>
        <v>6.0030000000000001</v>
      </c>
      <c r="AA42">
        <v>0</v>
      </c>
      <c r="AB42">
        <v>147.43</v>
      </c>
      <c r="AC42">
        <v>11.6</v>
      </c>
      <c r="AD42">
        <v>0</v>
      </c>
      <c r="AE42">
        <v>0</v>
      </c>
      <c r="AF42">
        <v>147.43</v>
      </c>
      <c r="AG42">
        <v>11.6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6.67</v>
      </c>
      <c r="AU42" t="s">
        <v>39</v>
      </c>
      <c r="AV42">
        <v>0</v>
      </c>
      <c r="AW42">
        <v>2</v>
      </c>
      <c r="AX42">
        <v>64844394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ROUND(Y42*Source!I32*DO42,7)</f>
        <v>0</v>
      </c>
      <c r="CX42">
        <f>ROUND(Y42*Source!I32,7)</f>
        <v>18.009</v>
      </c>
      <c r="CY42">
        <f t="shared" si="35"/>
        <v>147.43</v>
      </c>
      <c r="CZ42">
        <f t="shared" si="36"/>
        <v>147.43</v>
      </c>
      <c r="DA42">
        <f t="shared" si="37"/>
        <v>1</v>
      </c>
      <c r="DB42">
        <f t="shared" si="31"/>
        <v>885.02</v>
      </c>
      <c r="DC42">
        <f t="shared" si="32"/>
        <v>69.63</v>
      </c>
      <c r="DD42" t="s">
        <v>3</v>
      </c>
      <c r="DE42" t="s">
        <v>3</v>
      </c>
      <c r="DF42">
        <f t="shared" si="29"/>
        <v>0</v>
      </c>
      <c r="DG42">
        <f t="shared" si="33"/>
        <v>2655.07</v>
      </c>
      <c r="DH42">
        <f t="shared" si="34"/>
        <v>208.9</v>
      </c>
      <c r="DI42">
        <f t="shared" si="6"/>
        <v>0</v>
      </c>
      <c r="DJ42">
        <f t="shared" si="38"/>
        <v>2655.07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64844037</v>
      </c>
      <c r="C43">
        <v>64844375</v>
      </c>
      <c r="D43">
        <v>29173728</v>
      </c>
      <c r="E43">
        <v>1</v>
      </c>
      <c r="F43">
        <v>1</v>
      </c>
      <c r="G43">
        <v>1</v>
      </c>
      <c r="H43">
        <v>2</v>
      </c>
      <c r="I43" t="s">
        <v>285</v>
      </c>
      <c r="J43" t="s">
        <v>286</v>
      </c>
      <c r="K43" t="s">
        <v>287</v>
      </c>
      <c r="L43">
        <v>1368</v>
      </c>
      <c r="N43">
        <v>1011</v>
      </c>
      <c r="O43" t="s">
        <v>278</v>
      </c>
      <c r="P43" t="s">
        <v>278</v>
      </c>
      <c r="Q43">
        <v>1</v>
      </c>
      <c r="W43">
        <v>0</v>
      </c>
      <c r="X43">
        <v>2066626184</v>
      </c>
      <c r="Y43">
        <f t="shared" si="30"/>
        <v>2.3400000000000003</v>
      </c>
      <c r="AA43">
        <v>0</v>
      </c>
      <c r="AB43">
        <v>637.76</v>
      </c>
      <c r="AC43">
        <v>27</v>
      </c>
      <c r="AD43">
        <v>0</v>
      </c>
      <c r="AE43">
        <v>0</v>
      </c>
      <c r="AF43">
        <v>637.76</v>
      </c>
      <c r="AG43">
        <v>27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2.6</v>
      </c>
      <c r="AU43" t="s">
        <v>39</v>
      </c>
      <c r="AV43">
        <v>0</v>
      </c>
      <c r="AW43">
        <v>2</v>
      </c>
      <c r="AX43">
        <v>64844395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ROUND(Y43*Source!I32*DO43,7)</f>
        <v>0</v>
      </c>
      <c r="CX43">
        <f>ROUND(Y43*Source!I32,7)</f>
        <v>7.02</v>
      </c>
      <c r="CY43">
        <f t="shared" si="35"/>
        <v>637.76</v>
      </c>
      <c r="CZ43">
        <f t="shared" si="36"/>
        <v>637.76</v>
      </c>
      <c r="DA43">
        <f t="shared" si="37"/>
        <v>1</v>
      </c>
      <c r="DB43">
        <f t="shared" si="31"/>
        <v>1492.36</v>
      </c>
      <c r="DC43">
        <f t="shared" si="32"/>
        <v>63.18</v>
      </c>
      <c r="DD43" t="s">
        <v>3</v>
      </c>
      <c r="DE43" t="s">
        <v>3</v>
      </c>
      <c r="DF43">
        <f t="shared" si="29"/>
        <v>0</v>
      </c>
      <c r="DG43">
        <f t="shared" si="33"/>
        <v>4477.08</v>
      </c>
      <c r="DH43">
        <f t="shared" si="34"/>
        <v>189.54</v>
      </c>
      <c r="DI43">
        <f t="shared" si="6"/>
        <v>0</v>
      </c>
      <c r="DJ43">
        <f t="shared" si="38"/>
        <v>4477.08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64844037</v>
      </c>
      <c r="C44">
        <v>64844375</v>
      </c>
      <c r="D44">
        <v>29174689</v>
      </c>
      <c r="E44">
        <v>1</v>
      </c>
      <c r="F44">
        <v>1</v>
      </c>
      <c r="G44">
        <v>1</v>
      </c>
      <c r="H44">
        <v>2</v>
      </c>
      <c r="I44" t="s">
        <v>288</v>
      </c>
      <c r="J44" t="s">
        <v>289</v>
      </c>
      <c r="K44" t="s">
        <v>290</v>
      </c>
      <c r="L44">
        <v>1368</v>
      </c>
      <c r="N44">
        <v>1011</v>
      </c>
      <c r="O44" t="s">
        <v>278</v>
      </c>
      <c r="P44" t="s">
        <v>278</v>
      </c>
      <c r="Q44">
        <v>1</v>
      </c>
      <c r="W44">
        <v>0</v>
      </c>
      <c r="X44">
        <v>-592654397</v>
      </c>
      <c r="Y44">
        <f t="shared" si="30"/>
        <v>6.75</v>
      </c>
      <c r="AA44">
        <v>0</v>
      </c>
      <c r="AB44">
        <v>1.1100000000000001</v>
      </c>
      <c r="AC44">
        <v>0</v>
      </c>
      <c r="AD44">
        <v>0</v>
      </c>
      <c r="AE44">
        <v>0</v>
      </c>
      <c r="AF44">
        <v>1.1100000000000001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7.5</v>
      </c>
      <c r="AU44" t="s">
        <v>39</v>
      </c>
      <c r="AV44">
        <v>0</v>
      </c>
      <c r="AW44">
        <v>2</v>
      </c>
      <c r="AX44">
        <v>64844396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ROUND(Y44*Source!I32*DO44,7)</f>
        <v>0</v>
      </c>
      <c r="CX44">
        <f>ROUND(Y44*Source!I32,7)</f>
        <v>20.25</v>
      </c>
      <c r="CY44">
        <f t="shared" si="35"/>
        <v>1.1100000000000001</v>
      </c>
      <c r="CZ44">
        <f t="shared" si="36"/>
        <v>1.1100000000000001</v>
      </c>
      <c r="DA44">
        <f t="shared" si="37"/>
        <v>1</v>
      </c>
      <c r="DB44">
        <f t="shared" si="31"/>
        <v>7.5</v>
      </c>
      <c r="DC44">
        <f t="shared" si="32"/>
        <v>0</v>
      </c>
      <c r="DD44" t="s">
        <v>3</v>
      </c>
      <c r="DE44" t="s">
        <v>3</v>
      </c>
      <c r="DF44">
        <f t="shared" si="29"/>
        <v>0</v>
      </c>
      <c r="DG44">
        <f t="shared" si="33"/>
        <v>22.48</v>
      </c>
      <c r="DH44">
        <f t="shared" si="34"/>
        <v>0</v>
      </c>
      <c r="DI44">
        <f t="shared" si="6"/>
        <v>0</v>
      </c>
      <c r="DJ44">
        <f t="shared" si="38"/>
        <v>22.48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64844037</v>
      </c>
      <c r="C45">
        <v>64844375</v>
      </c>
      <c r="D45">
        <v>29174936</v>
      </c>
      <c r="E45">
        <v>1</v>
      </c>
      <c r="F45">
        <v>1</v>
      </c>
      <c r="G45">
        <v>1</v>
      </c>
      <c r="H45">
        <v>2</v>
      </c>
      <c r="I45" t="s">
        <v>291</v>
      </c>
      <c r="J45" t="s">
        <v>292</v>
      </c>
      <c r="K45" t="s">
        <v>293</v>
      </c>
      <c r="L45">
        <v>1368</v>
      </c>
      <c r="N45">
        <v>1011</v>
      </c>
      <c r="O45" t="s">
        <v>278</v>
      </c>
      <c r="P45" t="s">
        <v>278</v>
      </c>
      <c r="Q45">
        <v>1</v>
      </c>
      <c r="W45">
        <v>0</v>
      </c>
      <c r="X45">
        <v>-222734055</v>
      </c>
      <c r="Y45">
        <f t="shared" si="30"/>
        <v>2.2230000000000003</v>
      </c>
      <c r="AA45">
        <v>0</v>
      </c>
      <c r="AB45">
        <v>149.28</v>
      </c>
      <c r="AC45">
        <v>13.5</v>
      </c>
      <c r="AD45">
        <v>0</v>
      </c>
      <c r="AE45">
        <v>0</v>
      </c>
      <c r="AF45">
        <v>149.28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2.4700000000000002</v>
      </c>
      <c r="AU45" t="s">
        <v>39</v>
      </c>
      <c r="AV45">
        <v>0</v>
      </c>
      <c r="AW45">
        <v>2</v>
      </c>
      <c r="AX45">
        <v>64844397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ROUND(Y45*Source!I32*DO45,7)</f>
        <v>0</v>
      </c>
      <c r="CX45">
        <f>ROUND(Y45*Source!I32,7)</f>
        <v>6.6689999999999996</v>
      </c>
      <c r="CY45">
        <f t="shared" si="35"/>
        <v>149.28</v>
      </c>
      <c r="CZ45">
        <f t="shared" si="36"/>
        <v>149.28</v>
      </c>
      <c r="DA45">
        <f t="shared" si="37"/>
        <v>1</v>
      </c>
      <c r="DB45">
        <f t="shared" si="31"/>
        <v>331.85</v>
      </c>
      <c r="DC45">
        <f t="shared" si="32"/>
        <v>30.02</v>
      </c>
      <c r="DD45" t="s">
        <v>3</v>
      </c>
      <c r="DE45" t="s">
        <v>3</v>
      </c>
      <c r="DF45">
        <f t="shared" si="29"/>
        <v>0</v>
      </c>
      <c r="DG45">
        <f t="shared" si="33"/>
        <v>995.55</v>
      </c>
      <c r="DH45">
        <f t="shared" si="34"/>
        <v>90.03</v>
      </c>
      <c r="DI45">
        <f t="shared" si="6"/>
        <v>0</v>
      </c>
      <c r="DJ45">
        <f t="shared" si="38"/>
        <v>995.55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64844037</v>
      </c>
      <c r="C46">
        <v>64844375</v>
      </c>
      <c r="D46">
        <v>29174941</v>
      </c>
      <c r="E46">
        <v>1</v>
      </c>
      <c r="F46">
        <v>1</v>
      </c>
      <c r="G46">
        <v>1</v>
      </c>
      <c r="H46">
        <v>2</v>
      </c>
      <c r="I46" t="s">
        <v>294</v>
      </c>
      <c r="J46" t="s">
        <v>295</v>
      </c>
      <c r="K46" t="s">
        <v>296</v>
      </c>
      <c r="L46">
        <v>1368</v>
      </c>
      <c r="N46">
        <v>1011</v>
      </c>
      <c r="O46" t="s">
        <v>278</v>
      </c>
      <c r="P46" t="s">
        <v>278</v>
      </c>
      <c r="Q46">
        <v>1</v>
      </c>
      <c r="W46">
        <v>0</v>
      </c>
      <c r="X46">
        <v>-433068836</v>
      </c>
      <c r="Y46">
        <f t="shared" si="30"/>
        <v>2.2230000000000003</v>
      </c>
      <c r="AA46">
        <v>0</v>
      </c>
      <c r="AB46">
        <v>19.760000000000002</v>
      </c>
      <c r="AC46">
        <v>0</v>
      </c>
      <c r="AD46">
        <v>0</v>
      </c>
      <c r="AE46">
        <v>0</v>
      </c>
      <c r="AF46">
        <v>19.760000000000002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2.4700000000000002</v>
      </c>
      <c r="AU46" t="s">
        <v>39</v>
      </c>
      <c r="AV46">
        <v>0</v>
      </c>
      <c r="AW46">
        <v>2</v>
      </c>
      <c r="AX46">
        <v>64844398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ROUND(Y46*Source!I32*DO46,7)</f>
        <v>0</v>
      </c>
      <c r="CX46">
        <f>ROUND(Y46*Source!I32,7)</f>
        <v>6.6689999999999996</v>
      </c>
      <c r="CY46">
        <f t="shared" si="35"/>
        <v>19.760000000000002</v>
      </c>
      <c r="CZ46">
        <f t="shared" si="36"/>
        <v>19.760000000000002</v>
      </c>
      <c r="DA46">
        <f t="shared" si="37"/>
        <v>1</v>
      </c>
      <c r="DB46">
        <f t="shared" si="31"/>
        <v>43.93</v>
      </c>
      <c r="DC46">
        <f t="shared" si="32"/>
        <v>0</v>
      </c>
      <c r="DD46" t="s">
        <v>3</v>
      </c>
      <c r="DE46" t="s">
        <v>3</v>
      </c>
      <c r="DF46">
        <f t="shared" si="29"/>
        <v>0</v>
      </c>
      <c r="DG46">
        <f t="shared" si="33"/>
        <v>131.78</v>
      </c>
      <c r="DH46">
        <f t="shared" si="34"/>
        <v>0</v>
      </c>
      <c r="DI46">
        <f t="shared" si="6"/>
        <v>0</v>
      </c>
      <c r="DJ46">
        <f t="shared" si="38"/>
        <v>131.78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64844037</v>
      </c>
      <c r="C47">
        <v>64844375</v>
      </c>
      <c r="D47">
        <v>29113613</v>
      </c>
      <c r="E47">
        <v>1</v>
      </c>
      <c r="F47">
        <v>1</v>
      </c>
      <c r="G47">
        <v>1</v>
      </c>
      <c r="H47">
        <v>3</v>
      </c>
      <c r="I47" t="s">
        <v>302</v>
      </c>
      <c r="J47" t="s">
        <v>303</v>
      </c>
      <c r="K47" t="s">
        <v>304</v>
      </c>
      <c r="L47">
        <v>1348</v>
      </c>
      <c r="N47">
        <v>1009</v>
      </c>
      <c r="O47" t="s">
        <v>305</v>
      </c>
      <c r="P47" t="s">
        <v>305</v>
      </c>
      <c r="Q47">
        <v>1000</v>
      </c>
      <c r="W47">
        <v>0</v>
      </c>
      <c r="X47">
        <v>841031982</v>
      </c>
      <c r="Y47">
        <f>AT47</f>
        <v>5.0000000000000001E-3</v>
      </c>
      <c r="AA47">
        <v>10200</v>
      </c>
      <c r="AB47">
        <v>0</v>
      </c>
      <c r="AC47">
        <v>0</v>
      </c>
      <c r="AD47">
        <v>0</v>
      </c>
      <c r="AE47">
        <v>10200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5.0000000000000001E-3</v>
      </c>
      <c r="AU47" t="s">
        <v>3</v>
      </c>
      <c r="AV47">
        <v>0</v>
      </c>
      <c r="AW47">
        <v>2</v>
      </c>
      <c r="AX47">
        <v>64844399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1.4999999999999999E-2</v>
      </c>
      <c r="CY47">
        <f>AA47</f>
        <v>10200</v>
      </c>
      <c r="CZ47">
        <f>AE47</f>
        <v>10200</v>
      </c>
      <c r="DA47">
        <f>AI47</f>
        <v>1</v>
      </c>
      <c r="DB47">
        <f>ROUND(ROUND(AT47*CZ47,2),2)</f>
        <v>51</v>
      </c>
      <c r="DC47">
        <f>ROUND(ROUND(AT47*AG47,2),2)</f>
        <v>0</v>
      </c>
      <c r="DD47" t="s">
        <v>3</v>
      </c>
      <c r="DE47" t="s">
        <v>3</v>
      </c>
      <c r="DF47">
        <f t="shared" si="29"/>
        <v>153</v>
      </c>
      <c r="DG47">
        <f t="shared" si="33"/>
        <v>0</v>
      </c>
      <c r="DH47">
        <f t="shared" si="34"/>
        <v>0</v>
      </c>
      <c r="DI47">
        <f t="shared" si="6"/>
        <v>0</v>
      </c>
      <c r="DJ47">
        <f>DF47</f>
        <v>153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64844037</v>
      </c>
      <c r="C48">
        <v>64844375</v>
      </c>
      <c r="D48">
        <v>29114247</v>
      </c>
      <c r="E48">
        <v>1</v>
      </c>
      <c r="F48">
        <v>1</v>
      </c>
      <c r="G48">
        <v>1</v>
      </c>
      <c r="H48">
        <v>3</v>
      </c>
      <c r="I48" t="s">
        <v>306</v>
      </c>
      <c r="J48" t="s">
        <v>307</v>
      </c>
      <c r="K48" t="s">
        <v>308</v>
      </c>
      <c r="L48">
        <v>1348</v>
      </c>
      <c r="N48">
        <v>1009</v>
      </c>
      <c r="O48" t="s">
        <v>305</v>
      </c>
      <c r="P48" t="s">
        <v>305</v>
      </c>
      <c r="Q48">
        <v>1000</v>
      </c>
      <c r="W48">
        <v>0</v>
      </c>
      <c r="X48">
        <v>969423507</v>
      </c>
      <c r="Y48">
        <f>AT48</f>
        <v>8.0000000000000002E-3</v>
      </c>
      <c r="AA48">
        <v>9040.01</v>
      </c>
      <c r="AB48">
        <v>0</v>
      </c>
      <c r="AC48">
        <v>0</v>
      </c>
      <c r="AD48">
        <v>0</v>
      </c>
      <c r="AE48">
        <v>9040.01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8.0000000000000002E-3</v>
      </c>
      <c r="AU48" t="s">
        <v>3</v>
      </c>
      <c r="AV48">
        <v>0</v>
      </c>
      <c r="AW48">
        <v>2</v>
      </c>
      <c r="AX48">
        <v>64844400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2.4E-2</v>
      </c>
      <c r="CY48">
        <f>AA48</f>
        <v>9040.01</v>
      </c>
      <c r="CZ48">
        <f>AE48</f>
        <v>9040.01</v>
      </c>
      <c r="DA48">
        <f>AI48</f>
        <v>1</v>
      </c>
      <c r="DB48">
        <f>ROUND(ROUND(AT48*CZ48,2),2)</f>
        <v>72.319999999999993</v>
      </c>
      <c r="DC48">
        <f>ROUND(ROUND(AT48*AG48,2),2)</f>
        <v>0</v>
      </c>
      <c r="DD48" t="s">
        <v>3</v>
      </c>
      <c r="DE48" t="s">
        <v>3</v>
      </c>
      <c r="DF48">
        <f t="shared" si="29"/>
        <v>216.96</v>
      </c>
      <c r="DG48">
        <f t="shared" si="33"/>
        <v>0</v>
      </c>
      <c r="DH48">
        <f t="shared" si="34"/>
        <v>0</v>
      </c>
      <c r="DI48">
        <f t="shared" si="6"/>
        <v>0</v>
      </c>
      <c r="DJ48">
        <f>DF48</f>
        <v>216.96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ROW(Source!A32)</f>
        <v>32</v>
      </c>
      <c r="B49">
        <v>64844037</v>
      </c>
      <c r="C49">
        <v>64844375</v>
      </c>
      <c r="D49">
        <v>29115770</v>
      </c>
      <c r="E49">
        <v>1</v>
      </c>
      <c r="F49">
        <v>1</v>
      </c>
      <c r="G49">
        <v>1</v>
      </c>
      <c r="H49">
        <v>3</v>
      </c>
      <c r="I49" t="s">
        <v>309</v>
      </c>
      <c r="J49" t="s">
        <v>310</v>
      </c>
      <c r="K49" t="s">
        <v>311</v>
      </c>
      <c r="L49">
        <v>1339</v>
      </c>
      <c r="N49">
        <v>1007</v>
      </c>
      <c r="O49" t="s">
        <v>197</v>
      </c>
      <c r="P49" t="s">
        <v>197</v>
      </c>
      <c r="Q49">
        <v>1</v>
      </c>
      <c r="W49">
        <v>0</v>
      </c>
      <c r="X49">
        <v>-1983351612</v>
      </c>
      <c r="Y49">
        <f>AT49</f>
        <v>0.69</v>
      </c>
      <c r="AA49">
        <v>365.01</v>
      </c>
      <c r="AB49">
        <v>0</v>
      </c>
      <c r="AC49">
        <v>0</v>
      </c>
      <c r="AD49">
        <v>0</v>
      </c>
      <c r="AE49">
        <v>365.01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0.69</v>
      </c>
      <c r="AU49" t="s">
        <v>3</v>
      </c>
      <c r="AV49">
        <v>0</v>
      </c>
      <c r="AW49">
        <v>2</v>
      </c>
      <c r="AX49">
        <v>64844401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2.0699999999999998</v>
      </c>
      <c r="CY49">
        <f>AA49</f>
        <v>365.01</v>
      </c>
      <c r="CZ49">
        <f>AE49</f>
        <v>365.01</v>
      </c>
      <c r="DA49">
        <f>AI49</f>
        <v>1</v>
      </c>
      <c r="DB49">
        <f>ROUND(ROUND(AT49*CZ49,2),2)</f>
        <v>251.86</v>
      </c>
      <c r="DC49">
        <f>ROUND(ROUND(AT49*AG49,2),2)</f>
        <v>0</v>
      </c>
      <c r="DD49" t="s">
        <v>3</v>
      </c>
      <c r="DE49" t="s">
        <v>3</v>
      </c>
      <c r="DF49">
        <f t="shared" si="29"/>
        <v>755.57</v>
      </c>
      <c r="DG49">
        <f t="shared" si="33"/>
        <v>0</v>
      </c>
      <c r="DH49">
        <f t="shared" si="34"/>
        <v>0</v>
      </c>
      <c r="DI49">
        <f t="shared" si="6"/>
        <v>0</v>
      </c>
      <c r="DJ49">
        <f>DF49</f>
        <v>755.57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64844035</v>
      </c>
      <c r="C50">
        <v>64844375</v>
      </c>
      <c r="D50">
        <v>18409850</v>
      </c>
      <c r="E50">
        <v>1</v>
      </c>
      <c r="F50">
        <v>1</v>
      </c>
      <c r="G50">
        <v>1</v>
      </c>
      <c r="H50">
        <v>1</v>
      </c>
      <c r="I50" t="s">
        <v>297</v>
      </c>
      <c r="J50" t="s">
        <v>3</v>
      </c>
      <c r="K50" t="s">
        <v>298</v>
      </c>
      <c r="L50">
        <v>1369</v>
      </c>
      <c r="N50">
        <v>1013</v>
      </c>
      <c r="O50" t="s">
        <v>272</v>
      </c>
      <c r="P50" t="s">
        <v>272</v>
      </c>
      <c r="Q50">
        <v>1</v>
      </c>
      <c r="W50">
        <v>0</v>
      </c>
      <c r="X50">
        <v>855544366</v>
      </c>
      <c r="Y50">
        <f t="shared" ref="Y50:Y59" si="39">(AT50*ROUND((0.75*1.2),7))</f>
        <v>88.694999999999993</v>
      </c>
      <c r="AA50">
        <v>0</v>
      </c>
      <c r="AB50">
        <v>0</v>
      </c>
      <c r="AC50">
        <v>0</v>
      </c>
      <c r="AD50">
        <v>9.07</v>
      </c>
      <c r="AE50">
        <v>0</v>
      </c>
      <c r="AF50">
        <v>0</v>
      </c>
      <c r="AG50">
        <v>0</v>
      </c>
      <c r="AH50">
        <v>9.07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98.55</v>
      </c>
      <c r="AU50" t="s">
        <v>39</v>
      </c>
      <c r="AV50">
        <v>1</v>
      </c>
      <c r="AW50">
        <v>2</v>
      </c>
      <c r="AX50">
        <v>64844389</v>
      </c>
      <c r="AY50">
        <v>1</v>
      </c>
      <c r="AZ50">
        <v>0</v>
      </c>
      <c r="BA50">
        <v>65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ROUND(AT50*Source!I33*AH50*AL50,2)</f>
        <v>2681.55</v>
      </c>
      <c r="CV50">
        <f>ROUND(Y50*Source!I33,7)</f>
        <v>266.08499999999998</v>
      </c>
      <c r="CW50">
        <v>0</v>
      </c>
      <c r="CX50">
        <f>ROUND(Y50*Source!I33,7)</f>
        <v>266.08499999999998</v>
      </c>
      <c r="CY50">
        <f>AD50</f>
        <v>9.07</v>
      </c>
      <c r="CZ50">
        <f>AH50</f>
        <v>9.07</v>
      </c>
      <c r="DA50">
        <f>AL50</f>
        <v>1</v>
      </c>
      <c r="DB50">
        <f t="shared" ref="DB50:DB59" si="40">ROUND((ROUND(AT50*CZ50,2)*ROUND((0.75*1.2),7)),2)</f>
        <v>804.47</v>
      </c>
      <c r="DC50">
        <f t="shared" ref="DC50:DC59" si="41">ROUND((ROUND(AT50*AG50,2)*ROUND((0.75*1.2),7)),2)</f>
        <v>0</v>
      </c>
      <c r="DD50" t="s">
        <v>3</v>
      </c>
      <c r="DE50" t="s">
        <v>3</v>
      </c>
      <c r="DF50">
        <f t="shared" si="29"/>
        <v>0</v>
      </c>
      <c r="DG50">
        <f t="shared" si="33"/>
        <v>0</v>
      </c>
      <c r="DH50">
        <f t="shared" si="34"/>
        <v>0</v>
      </c>
      <c r="DI50">
        <f t="shared" si="6"/>
        <v>2413.39</v>
      </c>
      <c r="DJ50">
        <f>DI50</f>
        <v>2413.39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64844035</v>
      </c>
      <c r="C51">
        <v>64844375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32</v>
      </c>
      <c r="J51" t="s">
        <v>3</v>
      </c>
      <c r="K51" t="s">
        <v>273</v>
      </c>
      <c r="L51">
        <v>608254</v>
      </c>
      <c r="N51">
        <v>1013</v>
      </c>
      <c r="O51" t="s">
        <v>274</v>
      </c>
      <c r="P51" t="s">
        <v>274</v>
      </c>
      <c r="Q51">
        <v>1</v>
      </c>
      <c r="W51">
        <v>0</v>
      </c>
      <c r="X51">
        <v>-185737400</v>
      </c>
      <c r="Y51">
        <f t="shared" si="39"/>
        <v>22.734000000000002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5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25.26</v>
      </c>
      <c r="AU51" t="s">
        <v>39</v>
      </c>
      <c r="AV51">
        <v>2</v>
      </c>
      <c r="AW51">
        <v>2</v>
      </c>
      <c r="AX51">
        <v>64844390</v>
      </c>
      <c r="AY51">
        <v>1</v>
      </c>
      <c r="AZ51">
        <v>0</v>
      </c>
      <c r="BA51">
        <v>66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ROUND(Y51*Source!I33,7)</f>
        <v>68.201999999999998</v>
      </c>
      <c r="CY51">
        <f>AD51</f>
        <v>0</v>
      </c>
      <c r="CZ51">
        <f>AH51</f>
        <v>0</v>
      </c>
      <c r="DA51">
        <f>AL51</f>
        <v>1</v>
      </c>
      <c r="DB51">
        <f t="shared" si="40"/>
        <v>0</v>
      </c>
      <c r="DC51">
        <f t="shared" si="41"/>
        <v>0</v>
      </c>
      <c r="DD51" t="s">
        <v>3</v>
      </c>
      <c r="DE51" t="s">
        <v>3</v>
      </c>
      <c r="DF51">
        <f t="shared" si="29"/>
        <v>0</v>
      </c>
      <c r="DG51">
        <f t="shared" si="33"/>
        <v>0</v>
      </c>
      <c r="DH51">
        <f t="shared" si="34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64844035</v>
      </c>
      <c r="C52">
        <v>64844375</v>
      </c>
      <c r="D52">
        <v>29172381</v>
      </c>
      <c r="E52">
        <v>1</v>
      </c>
      <c r="F52">
        <v>1</v>
      </c>
      <c r="G52">
        <v>1</v>
      </c>
      <c r="H52">
        <v>2</v>
      </c>
      <c r="I52" t="s">
        <v>275</v>
      </c>
      <c r="J52" t="s">
        <v>276</v>
      </c>
      <c r="K52" t="s">
        <v>277</v>
      </c>
      <c r="L52">
        <v>1368</v>
      </c>
      <c r="N52">
        <v>1011</v>
      </c>
      <c r="O52" t="s">
        <v>278</v>
      </c>
      <c r="P52" t="s">
        <v>278</v>
      </c>
      <c r="Q52">
        <v>1</v>
      </c>
      <c r="W52">
        <v>0</v>
      </c>
      <c r="X52">
        <v>-1845053453</v>
      </c>
      <c r="Y52">
        <f t="shared" si="39"/>
        <v>7.3529999999999998</v>
      </c>
      <c r="AA52">
        <v>0</v>
      </c>
      <c r="AB52">
        <v>3052.01</v>
      </c>
      <c r="AC52">
        <v>908.59</v>
      </c>
      <c r="AD52">
        <v>0</v>
      </c>
      <c r="AE52">
        <v>0</v>
      </c>
      <c r="AF52">
        <v>271.29000000000002</v>
      </c>
      <c r="AG52">
        <v>17.84</v>
      </c>
      <c r="AH52">
        <v>0</v>
      </c>
      <c r="AI52">
        <v>1</v>
      </c>
      <c r="AJ52">
        <v>11.25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8.17</v>
      </c>
      <c r="AU52" t="s">
        <v>39</v>
      </c>
      <c r="AV52">
        <v>0</v>
      </c>
      <c r="AW52">
        <v>2</v>
      </c>
      <c r="AX52">
        <v>64844391</v>
      </c>
      <c r="AY52">
        <v>1</v>
      </c>
      <c r="AZ52">
        <v>0</v>
      </c>
      <c r="BA52">
        <v>67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ROUND(Y52*Source!I33*DO52,7)</f>
        <v>0</v>
      </c>
      <c r="CX52">
        <f>ROUND(Y52*Source!I33,7)</f>
        <v>22.059000000000001</v>
      </c>
      <c r="CY52">
        <f t="shared" ref="CY52:CY59" si="42">AB52</f>
        <v>3052.01</v>
      </c>
      <c r="CZ52">
        <f t="shared" ref="CZ52:CZ59" si="43">AF52</f>
        <v>271.29000000000002</v>
      </c>
      <c r="DA52">
        <f t="shared" ref="DA52:DA59" si="44">AJ52</f>
        <v>11.25</v>
      </c>
      <c r="DB52">
        <f t="shared" si="40"/>
        <v>1994.8</v>
      </c>
      <c r="DC52">
        <f t="shared" si="41"/>
        <v>131.18</v>
      </c>
      <c r="DD52" t="s">
        <v>3</v>
      </c>
      <c r="DE52" t="s">
        <v>3</v>
      </c>
      <c r="DF52">
        <f t="shared" si="29"/>
        <v>0</v>
      </c>
      <c r="DG52">
        <f t="shared" ref="DG52:DG59" si="45">ROUND(ROUND(AF52*AJ52,2)*CX52,2)</f>
        <v>67324.289999999994</v>
      </c>
      <c r="DH52">
        <f t="shared" ref="DH52:DH59" si="46">ROUND(ROUND(AG52*AK52,2)*CX52,2)</f>
        <v>20042.59</v>
      </c>
      <c r="DI52">
        <f t="shared" si="6"/>
        <v>0</v>
      </c>
      <c r="DJ52">
        <f t="shared" ref="DJ52:DJ59" si="47">DG52</f>
        <v>67324.289999999994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64844035</v>
      </c>
      <c r="C53">
        <v>64844375</v>
      </c>
      <c r="D53">
        <v>29172562</v>
      </c>
      <c r="E53">
        <v>1</v>
      </c>
      <c r="F53">
        <v>1</v>
      </c>
      <c r="G53">
        <v>1</v>
      </c>
      <c r="H53">
        <v>2</v>
      </c>
      <c r="I53" t="s">
        <v>279</v>
      </c>
      <c r="J53" t="s">
        <v>280</v>
      </c>
      <c r="K53" t="s">
        <v>281</v>
      </c>
      <c r="L53">
        <v>1368</v>
      </c>
      <c r="N53">
        <v>1011</v>
      </c>
      <c r="O53" t="s">
        <v>278</v>
      </c>
      <c r="P53" t="s">
        <v>278</v>
      </c>
      <c r="Q53">
        <v>1</v>
      </c>
      <c r="W53">
        <v>0</v>
      </c>
      <c r="X53">
        <v>-1606960438</v>
      </c>
      <c r="Y53">
        <f t="shared" si="39"/>
        <v>4.1580000000000004</v>
      </c>
      <c r="AA53">
        <v>0</v>
      </c>
      <c r="AB53">
        <v>1969.52</v>
      </c>
      <c r="AC53">
        <v>687.56</v>
      </c>
      <c r="AD53">
        <v>0</v>
      </c>
      <c r="AE53">
        <v>0</v>
      </c>
      <c r="AF53">
        <v>245.27</v>
      </c>
      <c r="AG53">
        <v>13.5</v>
      </c>
      <c r="AH53">
        <v>0</v>
      </c>
      <c r="AI53">
        <v>1</v>
      </c>
      <c r="AJ53">
        <v>8.0299999999999994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4.62</v>
      </c>
      <c r="AU53" t="s">
        <v>39</v>
      </c>
      <c r="AV53">
        <v>0</v>
      </c>
      <c r="AW53">
        <v>2</v>
      </c>
      <c r="AX53">
        <v>64844392</v>
      </c>
      <c r="AY53">
        <v>1</v>
      </c>
      <c r="AZ53">
        <v>0</v>
      </c>
      <c r="BA53">
        <v>68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ROUND(Y53*Source!I33*DO53,7)</f>
        <v>0</v>
      </c>
      <c r="CX53">
        <f>ROUND(Y53*Source!I33,7)</f>
        <v>12.474</v>
      </c>
      <c r="CY53">
        <f t="shared" si="42"/>
        <v>1969.52</v>
      </c>
      <c r="CZ53">
        <f t="shared" si="43"/>
        <v>245.27</v>
      </c>
      <c r="DA53">
        <f t="shared" si="44"/>
        <v>8.0299999999999994</v>
      </c>
      <c r="DB53">
        <f t="shared" si="40"/>
        <v>1019.84</v>
      </c>
      <c r="DC53">
        <f t="shared" si="41"/>
        <v>56.13</v>
      </c>
      <c r="DD53" t="s">
        <v>3</v>
      </c>
      <c r="DE53" t="s">
        <v>3</v>
      </c>
      <c r="DF53">
        <f t="shared" si="29"/>
        <v>0</v>
      </c>
      <c r="DG53">
        <f t="shared" si="45"/>
        <v>24567.79</v>
      </c>
      <c r="DH53">
        <f t="shared" si="46"/>
        <v>8576.6200000000008</v>
      </c>
      <c r="DI53">
        <f t="shared" si="6"/>
        <v>0</v>
      </c>
      <c r="DJ53">
        <f t="shared" si="47"/>
        <v>24567.79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64844035</v>
      </c>
      <c r="C54">
        <v>64844375</v>
      </c>
      <c r="D54">
        <v>29173721</v>
      </c>
      <c r="E54">
        <v>1</v>
      </c>
      <c r="F54">
        <v>1</v>
      </c>
      <c r="G54">
        <v>1</v>
      </c>
      <c r="H54">
        <v>2</v>
      </c>
      <c r="I54" t="s">
        <v>299</v>
      </c>
      <c r="J54" t="s">
        <v>300</v>
      </c>
      <c r="K54" t="s">
        <v>301</v>
      </c>
      <c r="L54">
        <v>1368</v>
      </c>
      <c r="N54">
        <v>1011</v>
      </c>
      <c r="O54" t="s">
        <v>278</v>
      </c>
      <c r="P54" t="s">
        <v>278</v>
      </c>
      <c r="Q54">
        <v>1</v>
      </c>
      <c r="W54">
        <v>0</v>
      </c>
      <c r="X54">
        <v>-156970786</v>
      </c>
      <c r="Y54">
        <f t="shared" si="39"/>
        <v>0.54</v>
      </c>
      <c r="AA54">
        <v>0</v>
      </c>
      <c r="AB54">
        <v>1136.06</v>
      </c>
      <c r="AC54">
        <v>590.79</v>
      </c>
      <c r="AD54">
        <v>0</v>
      </c>
      <c r="AE54">
        <v>0</v>
      </c>
      <c r="AF54">
        <v>140.94999999999999</v>
      </c>
      <c r="AG54">
        <v>11.6</v>
      </c>
      <c r="AH54">
        <v>0</v>
      </c>
      <c r="AI54">
        <v>1</v>
      </c>
      <c r="AJ54">
        <v>8.06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0.6</v>
      </c>
      <c r="AU54" t="s">
        <v>39</v>
      </c>
      <c r="AV54">
        <v>0</v>
      </c>
      <c r="AW54">
        <v>2</v>
      </c>
      <c r="AX54">
        <v>64844393</v>
      </c>
      <c r="AY54">
        <v>1</v>
      </c>
      <c r="AZ54">
        <v>0</v>
      </c>
      <c r="BA54">
        <v>69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ROUND(Y54*Source!I33*DO54,7)</f>
        <v>0</v>
      </c>
      <c r="CX54">
        <f>ROUND(Y54*Source!I33,7)</f>
        <v>1.62</v>
      </c>
      <c r="CY54">
        <f t="shared" si="42"/>
        <v>1136.06</v>
      </c>
      <c r="CZ54">
        <f t="shared" si="43"/>
        <v>140.94999999999999</v>
      </c>
      <c r="DA54">
        <f t="shared" si="44"/>
        <v>8.06</v>
      </c>
      <c r="DB54">
        <f t="shared" si="40"/>
        <v>76.11</v>
      </c>
      <c r="DC54">
        <f t="shared" si="41"/>
        <v>6.26</v>
      </c>
      <c r="DD54" t="s">
        <v>3</v>
      </c>
      <c r="DE54" t="s">
        <v>3</v>
      </c>
      <c r="DF54">
        <f t="shared" si="29"/>
        <v>0</v>
      </c>
      <c r="DG54">
        <f t="shared" si="45"/>
        <v>1840.42</v>
      </c>
      <c r="DH54">
        <f t="shared" si="46"/>
        <v>957.08</v>
      </c>
      <c r="DI54">
        <f t="shared" si="6"/>
        <v>0</v>
      </c>
      <c r="DJ54">
        <f t="shared" si="47"/>
        <v>1840.42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ROW(Source!A33)</f>
        <v>33</v>
      </c>
      <c r="B55">
        <v>64844035</v>
      </c>
      <c r="C55">
        <v>64844375</v>
      </c>
      <c r="D55">
        <v>29173724</v>
      </c>
      <c r="E55">
        <v>1</v>
      </c>
      <c r="F55">
        <v>1</v>
      </c>
      <c r="G55">
        <v>1</v>
      </c>
      <c r="H55">
        <v>2</v>
      </c>
      <c r="I55" t="s">
        <v>282</v>
      </c>
      <c r="J55" t="s">
        <v>283</v>
      </c>
      <c r="K55" t="s">
        <v>284</v>
      </c>
      <c r="L55">
        <v>1368</v>
      </c>
      <c r="N55">
        <v>1011</v>
      </c>
      <c r="O55" t="s">
        <v>278</v>
      </c>
      <c r="P55" t="s">
        <v>278</v>
      </c>
      <c r="Q55">
        <v>1</v>
      </c>
      <c r="W55">
        <v>0</v>
      </c>
      <c r="X55">
        <v>-1332165659</v>
      </c>
      <c r="Y55">
        <f t="shared" si="39"/>
        <v>6.0030000000000001</v>
      </c>
      <c r="AA55">
        <v>0</v>
      </c>
      <c r="AB55">
        <v>1315.08</v>
      </c>
      <c r="AC55">
        <v>590.79</v>
      </c>
      <c r="AD55">
        <v>0</v>
      </c>
      <c r="AE55">
        <v>0</v>
      </c>
      <c r="AF55">
        <v>147.43</v>
      </c>
      <c r="AG55">
        <v>11.6</v>
      </c>
      <c r="AH55">
        <v>0</v>
      </c>
      <c r="AI55">
        <v>1</v>
      </c>
      <c r="AJ55">
        <v>8.92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6.67</v>
      </c>
      <c r="AU55" t="s">
        <v>39</v>
      </c>
      <c r="AV55">
        <v>0</v>
      </c>
      <c r="AW55">
        <v>2</v>
      </c>
      <c r="AX55">
        <v>64844394</v>
      </c>
      <c r="AY55">
        <v>1</v>
      </c>
      <c r="AZ55">
        <v>0</v>
      </c>
      <c r="BA55">
        <v>70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ROUND(Y55*Source!I33*DO55,7)</f>
        <v>0</v>
      </c>
      <c r="CX55">
        <f>ROUND(Y55*Source!I33,7)</f>
        <v>18.009</v>
      </c>
      <c r="CY55">
        <f t="shared" si="42"/>
        <v>1315.08</v>
      </c>
      <c r="CZ55">
        <f t="shared" si="43"/>
        <v>147.43</v>
      </c>
      <c r="DA55">
        <f t="shared" si="44"/>
        <v>8.92</v>
      </c>
      <c r="DB55">
        <f t="shared" si="40"/>
        <v>885.02</v>
      </c>
      <c r="DC55">
        <f t="shared" si="41"/>
        <v>69.63</v>
      </c>
      <c r="DD55" t="s">
        <v>3</v>
      </c>
      <c r="DE55" t="s">
        <v>3</v>
      </c>
      <c r="DF55">
        <f t="shared" si="29"/>
        <v>0</v>
      </c>
      <c r="DG55">
        <f t="shared" si="45"/>
        <v>23683.279999999999</v>
      </c>
      <c r="DH55">
        <f t="shared" si="46"/>
        <v>10639.54</v>
      </c>
      <c r="DI55">
        <f t="shared" si="6"/>
        <v>0</v>
      </c>
      <c r="DJ55">
        <f t="shared" si="47"/>
        <v>23683.279999999999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64844035</v>
      </c>
      <c r="C56">
        <v>64844375</v>
      </c>
      <c r="D56">
        <v>29173728</v>
      </c>
      <c r="E56">
        <v>1</v>
      </c>
      <c r="F56">
        <v>1</v>
      </c>
      <c r="G56">
        <v>1</v>
      </c>
      <c r="H56">
        <v>2</v>
      </c>
      <c r="I56" t="s">
        <v>285</v>
      </c>
      <c r="J56" t="s">
        <v>286</v>
      </c>
      <c r="K56" t="s">
        <v>287</v>
      </c>
      <c r="L56">
        <v>1368</v>
      </c>
      <c r="N56">
        <v>1011</v>
      </c>
      <c r="O56" t="s">
        <v>278</v>
      </c>
      <c r="P56" t="s">
        <v>278</v>
      </c>
      <c r="Q56">
        <v>1</v>
      </c>
      <c r="W56">
        <v>0</v>
      </c>
      <c r="X56">
        <v>2066626184</v>
      </c>
      <c r="Y56">
        <f t="shared" si="39"/>
        <v>2.3400000000000003</v>
      </c>
      <c r="AA56">
        <v>0</v>
      </c>
      <c r="AB56">
        <v>1868.64</v>
      </c>
      <c r="AC56">
        <v>1375.11</v>
      </c>
      <c r="AD56">
        <v>0</v>
      </c>
      <c r="AE56">
        <v>0</v>
      </c>
      <c r="AF56">
        <v>637.76</v>
      </c>
      <c r="AG56">
        <v>27</v>
      </c>
      <c r="AH56">
        <v>0</v>
      </c>
      <c r="AI56">
        <v>1</v>
      </c>
      <c r="AJ56">
        <v>2.93</v>
      </c>
      <c r="AK56">
        <v>50.93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2.6</v>
      </c>
      <c r="AU56" t="s">
        <v>39</v>
      </c>
      <c r="AV56">
        <v>0</v>
      </c>
      <c r="AW56">
        <v>2</v>
      </c>
      <c r="AX56">
        <v>64844395</v>
      </c>
      <c r="AY56">
        <v>1</v>
      </c>
      <c r="AZ56">
        <v>0</v>
      </c>
      <c r="BA56">
        <v>71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ROUND(Y56*Source!I33*DO56,7)</f>
        <v>0</v>
      </c>
      <c r="CX56">
        <f>ROUND(Y56*Source!I33,7)</f>
        <v>7.02</v>
      </c>
      <c r="CY56">
        <f t="shared" si="42"/>
        <v>1868.64</v>
      </c>
      <c r="CZ56">
        <f t="shared" si="43"/>
        <v>637.76</v>
      </c>
      <c r="DA56">
        <f t="shared" si="44"/>
        <v>2.93</v>
      </c>
      <c r="DB56">
        <f t="shared" si="40"/>
        <v>1492.36</v>
      </c>
      <c r="DC56">
        <f t="shared" si="41"/>
        <v>63.18</v>
      </c>
      <c r="DD56" t="s">
        <v>3</v>
      </c>
      <c r="DE56" t="s">
        <v>3</v>
      </c>
      <c r="DF56">
        <f t="shared" si="29"/>
        <v>0</v>
      </c>
      <c r="DG56">
        <f t="shared" si="45"/>
        <v>13117.85</v>
      </c>
      <c r="DH56">
        <f t="shared" si="46"/>
        <v>9653.27</v>
      </c>
      <c r="DI56">
        <f t="shared" si="6"/>
        <v>0</v>
      </c>
      <c r="DJ56">
        <f t="shared" si="47"/>
        <v>13117.85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64844035</v>
      </c>
      <c r="C57">
        <v>64844375</v>
      </c>
      <c r="D57">
        <v>29174689</v>
      </c>
      <c r="E57">
        <v>1</v>
      </c>
      <c r="F57">
        <v>1</v>
      </c>
      <c r="G57">
        <v>1</v>
      </c>
      <c r="H57">
        <v>2</v>
      </c>
      <c r="I57" t="s">
        <v>288</v>
      </c>
      <c r="J57" t="s">
        <v>289</v>
      </c>
      <c r="K57" t="s">
        <v>290</v>
      </c>
      <c r="L57">
        <v>1368</v>
      </c>
      <c r="N57">
        <v>1011</v>
      </c>
      <c r="O57" t="s">
        <v>278</v>
      </c>
      <c r="P57" t="s">
        <v>278</v>
      </c>
      <c r="Q57">
        <v>1</v>
      </c>
      <c r="W57">
        <v>0</v>
      </c>
      <c r="X57">
        <v>-592654397</v>
      </c>
      <c r="Y57">
        <f t="shared" si="39"/>
        <v>6.75</v>
      </c>
      <c r="AA57">
        <v>0</v>
      </c>
      <c r="AB57">
        <v>6.25</v>
      </c>
      <c r="AC57">
        <v>0</v>
      </c>
      <c r="AD57">
        <v>0</v>
      </c>
      <c r="AE57">
        <v>0</v>
      </c>
      <c r="AF57">
        <v>1.1100000000000001</v>
      </c>
      <c r="AG57">
        <v>0</v>
      </c>
      <c r="AH57">
        <v>0</v>
      </c>
      <c r="AI57">
        <v>1</v>
      </c>
      <c r="AJ57">
        <v>5.63</v>
      </c>
      <c r="AK57">
        <v>50.93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7.5</v>
      </c>
      <c r="AU57" t="s">
        <v>39</v>
      </c>
      <c r="AV57">
        <v>0</v>
      </c>
      <c r="AW57">
        <v>2</v>
      </c>
      <c r="AX57">
        <v>64844396</v>
      </c>
      <c r="AY57">
        <v>1</v>
      </c>
      <c r="AZ57">
        <v>0</v>
      </c>
      <c r="BA57">
        <v>72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ROUND(Y57*Source!I33*DO57,7)</f>
        <v>0</v>
      </c>
      <c r="CX57">
        <f>ROUND(Y57*Source!I33,7)</f>
        <v>20.25</v>
      </c>
      <c r="CY57">
        <f t="shared" si="42"/>
        <v>6.25</v>
      </c>
      <c r="CZ57">
        <f t="shared" si="43"/>
        <v>1.1100000000000001</v>
      </c>
      <c r="DA57">
        <f t="shared" si="44"/>
        <v>5.63</v>
      </c>
      <c r="DB57">
        <f t="shared" si="40"/>
        <v>7.5</v>
      </c>
      <c r="DC57">
        <f t="shared" si="41"/>
        <v>0</v>
      </c>
      <c r="DD57" t="s">
        <v>3</v>
      </c>
      <c r="DE57" t="s">
        <v>3</v>
      </c>
      <c r="DF57">
        <f t="shared" si="29"/>
        <v>0</v>
      </c>
      <c r="DG57">
        <f t="shared" si="45"/>
        <v>126.56</v>
      </c>
      <c r="DH57">
        <f t="shared" si="46"/>
        <v>0</v>
      </c>
      <c r="DI57">
        <f t="shared" si="6"/>
        <v>0</v>
      </c>
      <c r="DJ57">
        <f t="shared" si="47"/>
        <v>126.56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64844035</v>
      </c>
      <c r="C58">
        <v>64844375</v>
      </c>
      <c r="D58">
        <v>29174936</v>
      </c>
      <c r="E58">
        <v>1</v>
      </c>
      <c r="F58">
        <v>1</v>
      </c>
      <c r="G58">
        <v>1</v>
      </c>
      <c r="H58">
        <v>2</v>
      </c>
      <c r="I58" t="s">
        <v>291</v>
      </c>
      <c r="J58" t="s">
        <v>292</v>
      </c>
      <c r="K58" t="s">
        <v>293</v>
      </c>
      <c r="L58">
        <v>1368</v>
      </c>
      <c r="N58">
        <v>1011</v>
      </c>
      <c r="O58" t="s">
        <v>278</v>
      </c>
      <c r="P58" t="s">
        <v>278</v>
      </c>
      <c r="Q58">
        <v>1</v>
      </c>
      <c r="W58">
        <v>0</v>
      </c>
      <c r="X58">
        <v>-222734055</v>
      </c>
      <c r="Y58">
        <f t="shared" si="39"/>
        <v>2.2230000000000003</v>
      </c>
      <c r="AA58">
        <v>0</v>
      </c>
      <c r="AB58">
        <v>2567.62</v>
      </c>
      <c r="AC58">
        <v>687.56</v>
      </c>
      <c r="AD58">
        <v>0</v>
      </c>
      <c r="AE58">
        <v>0</v>
      </c>
      <c r="AF58">
        <v>149.28</v>
      </c>
      <c r="AG58">
        <v>13.5</v>
      </c>
      <c r="AH58">
        <v>0</v>
      </c>
      <c r="AI58">
        <v>1</v>
      </c>
      <c r="AJ58">
        <v>17.2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2.4700000000000002</v>
      </c>
      <c r="AU58" t="s">
        <v>39</v>
      </c>
      <c r="AV58">
        <v>0</v>
      </c>
      <c r="AW58">
        <v>2</v>
      </c>
      <c r="AX58">
        <v>64844397</v>
      </c>
      <c r="AY58">
        <v>1</v>
      </c>
      <c r="AZ58">
        <v>0</v>
      </c>
      <c r="BA58">
        <v>73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ROUND(Y58*Source!I33*DO58,7)</f>
        <v>0</v>
      </c>
      <c r="CX58">
        <f>ROUND(Y58*Source!I33,7)</f>
        <v>6.6689999999999996</v>
      </c>
      <c r="CY58">
        <f t="shared" si="42"/>
        <v>2567.62</v>
      </c>
      <c r="CZ58">
        <f t="shared" si="43"/>
        <v>149.28</v>
      </c>
      <c r="DA58">
        <f t="shared" si="44"/>
        <v>17.2</v>
      </c>
      <c r="DB58">
        <f t="shared" si="40"/>
        <v>331.85</v>
      </c>
      <c r="DC58">
        <f t="shared" si="41"/>
        <v>30.02</v>
      </c>
      <c r="DD58" t="s">
        <v>3</v>
      </c>
      <c r="DE58" t="s">
        <v>3</v>
      </c>
      <c r="DF58">
        <f t="shared" si="29"/>
        <v>0</v>
      </c>
      <c r="DG58">
        <f t="shared" si="45"/>
        <v>17123.46</v>
      </c>
      <c r="DH58">
        <f t="shared" si="46"/>
        <v>4585.34</v>
      </c>
      <c r="DI58">
        <f t="shared" si="6"/>
        <v>0</v>
      </c>
      <c r="DJ58">
        <f t="shared" si="47"/>
        <v>17123.46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64844035</v>
      </c>
      <c r="C59">
        <v>64844375</v>
      </c>
      <c r="D59">
        <v>29174941</v>
      </c>
      <c r="E59">
        <v>1</v>
      </c>
      <c r="F59">
        <v>1</v>
      </c>
      <c r="G59">
        <v>1</v>
      </c>
      <c r="H59">
        <v>2</v>
      </c>
      <c r="I59" t="s">
        <v>294</v>
      </c>
      <c r="J59" t="s">
        <v>295</v>
      </c>
      <c r="K59" t="s">
        <v>296</v>
      </c>
      <c r="L59">
        <v>1368</v>
      </c>
      <c r="N59">
        <v>1011</v>
      </c>
      <c r="O59" t="s">
        <v>278</v>
      </c>
      <c r="P59" t="s">
        <v>278</v>
      </c>
      <c r="Q59">
        <v>1</v>
      </c>
      <c r="W59">
        <v>0</v>
      </c>
      <c r="X59">
        <v>-433068836</v>
      </c>
      <c r="Y59">
        <f t="shared" si="39"/>
        <v>2.2230000000000003</v>
      </c>
      <c r="AA59">
        <v>0</v>
      </c>
      <c r="AB59">
        <v>100.97</v>
      </c>
      <c r="AC59">
        <v>0</v>
      </c>
      <c r="AD59">
        <v>0</v>
      </c>
      <c r="AE59">
        <v>0</v>
      </c>
      <c r="AF59">
        <v>19.760000000000002</v>
      </c>
      <c r="AG59">
        <v>0</v>
      </c>
      <c r="AH59">
        <v>0</v>
      </c>
      <c r="AI59">
        <v>1</v>
      </c>
      <c r="AJ59">
        <v>5.1100000000000003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2.4700000000000002</v>
      </c>
      <c r="AU59" t="s">
        <v>39</v>
      </c>
      <c r="AV59">
        <v>0</v>
      </c>
      <c r="AW59">
        <v>2</v>
      </c>
      <c r="AX59">
        <v>64844398</v>
      </c>
      <c r="AY59">
        <v>1</v>
      </c>
      <c r="AZ59">
        <v>0</v>
      </c>
      <c r="BA59">
        <v>74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ROUND(Y59*Source!I33*DO59,7)</f>
        <v>0</v>
      </c>
      <c r="CX59">
        <f>ROUND(Y59*Source!I33,7)</f>
        <v>6.6689999999999996</v>
      </c>
      <c r="CY59">
        <f t="shared" si="42"/>
        <v>100.97</v>
      </c>
      <c r="CZ59">
        <f t="shared" si="43"/>
        <v>19.760000000000002</v>
      </c>
      <c r="DA59">
        <f t="shared" si="44"/>
        <v>5.1100000000000003</v>
      </c>
      <c r="DB59">
        <f t="shared" si="40"/>
        <v>43.93</v>
      </c>
      <c r="DC59">
        <f t="shared" si="41"/>
        <v>0</v>
      </c>
      <c r="DD59" t="s">
        <v>3</v>
      </c>
      <c r="DE59" t="s">
        <v>3</v>
      </c>
      <c r="DF59">
        <f t="shared" si="29"/>
        <v>0</v>
      </c>
      <c r="DG59">
        <f t="shared" si="45"/>
        <v>673.37</v>
      </c>
      <c r="DH59">
        <f t="shared" si="46"/>
        <v>0</v>
      </c>
      <c r="DI59">
        <f t="shared" si="6"/>
        <v>0</v>
      </c>
      <c r="DJ59">
        <f t="shared" si="47"/>
        <v>673.37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64844035</v>
      </c>
      <c r="C60">
        <v>64844375</v>
      </c>
      <c r="D60">
        <v>29113613</v>
      </c>
      <c r="E60">
        <v>1</v>
      </c>
      <c r="F60">
        <v>1</v>
      </c>
      <c r="G60">
        <v>1</v>
      </c>
      <c r="H60">
        <v>3</v>
      </c>
      <c r="I60" t="s">
        <v>302</v>
      </c>
      <c r="J60" t="s">
        <v>303</v>
      </c>
      <c r="K60" t="s">
        <v>304</v>
      </c>
      <c r="L60">
        <v>1348</v>
      </c>
      <c r="N60">
        <v>1009</v>
      </c>
      <c r="O60" t="s">
        <v>305</v>
      </c>
      <c r="P60" t="s">
        <v>305</v>
      </c>
      <c r="Q60">
        <v>1000</v>
      </c>
      <c r="W60">
        <v>0</v>
      </c>
      <c r="X60">
        <v>841031982</v>
      </c>
      <c r="Y60">
        <f>AT60</f>
        <v>5.0000000000000001E-3</v>
      </c>
      <c r="AA60">
        <v>67728</v>
      </c>
      <c r="AB60">
        <v>0</v>
      </c>
      <c r="AC60">
        <v>0</v>
      </c>
      <c r="AD60">
        <v>0</v>
      </c>
      <c r="AE60">
        <v>10200</v>
      </c>
      <c r="AF60">
        <v>0</v>
      </c>
      <c r="AG60">
        <v>0</v>
      </c>
      <c r="AH60">
        <v>0</v>
      </c>
      <c r="AI60">
        <v>6.64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5.0000000000000001E-3</v>
      </c>
      <c r="AU60" t="s">
        <v>3</v>
      </c>
      <c r="AV60">
        <v>0</v>
      </c>
      <c r="AW60">
        <v>2</v>
      </c>
      <c r="AX60">
        <v>64844399</v>
      </c>
      <c r="AY60">
        <v>1</v>
      </c>
      <c r="AZ60">
        <v>0</v>
      </c>
      <c r="BA60">
        <v>75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ROUND(Y60*Source!I33,7)</f>
        <v>1.4999999999999999E-2</v>
      </c>
      <c r="CY60">
        <f>AA60</f>
        <v>67728</v>
      </c>
      <c r="CZ60">
        <f>AE60</f>
        <v>10200</v>
      </c>
      <c r="DA60">
        <f>AI60</f>
        <v>6.64</v>
      </c>
      <c r="DB60">
        <f>ROUND(ROUND(AT60*CZ60,2),2)</f>
        <v>51</v>
      </c>
      <c r="DC60">
        <f>ROUND(ROUND(AT60*AG60,2),2)</f>
        <v>0</v>
      </c>
      <c r="DD60" t="s">
        <v>3</v>
      </c>
      <c r="DE60" t="s">
        <v>3</v>
      </c>
      <c r="DF60">
        <f>ROUND(ROUND(AE60*AI60,2)*CX60,2)</f>
        <v>1015.92</v>
      </c>
      <c r="DG60">
        <f t="shared" ref="DG60:DG77" si="48">ROUND(ROUND(AF60,2)*CX60,2)</f>
        <v>0</v>
      </c>
      <c r="DH60">
        <f t="shared" ref="DH60:DH77" si="49">ROUND(ROUND(AG60,2)*CX60,2)</f>
        <v>0</v>
      </c>
      <c r="DI60">
        <f t="shared" si="6"/>
        <v>0</v>
      </c>
      <c r="DJ60">
        <f>DF60</f>
        <v>1015.92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64844035</v>
      </c>
      <c r="C61">
        <v>64844375</v>
      </c>
      <c r="D61">
        <v>29114247</v>
      </c>
      <c r="E61">
        <v>1</v>
      </c>
      <c r="F61">
        <v>1</v>
      </c>
      <c r="G61">
        <v>1</v>
      </c>
      <c r="H61">
        <v>3</v>
      </c>
      <c r="I61" t="s">
        <v>306</v>
      </c>
      <c r="J61" t="s">
        <v>307</v>
      </c>
      <c r="K61" t="s">
        <v>308</v>
      </c>
      <c r="L61">
        <v>1348</v>
      </c>
      <c r="N61">
        <v>1009</v>
      </c>
      <c r="O61" t="s">
        <v>305</v>
      </c>
      <c r="P61" t="s">
        <v>305</v>
      </c>
      <c r="Q61">
        <v>1000</v>
      </c>
      <c r="W61">
        <v>0</v>
      </c>
      <c r="X61">
        <v>969423507</v>
      </c>
      <c r="Y61">
        <f>AT61</f>
        <v>8.0000000000000002E-3</v>
      </c>
      <c r="AA61">
        <v>136956.15</v>
      </c>
      <c r="AB61">
        <v>0</v>
      </c>
      <c r="AC61">
        <v>0</v>
      </c>
      <c r="AD61">
        <v>0</v>
      </c>
      <c r="AE61">
        <v>9040.01</v>
      </c>
      <c r="AF61">
        <v>0</v>
      </c>
      <c r="AG61">
        <v>0</v>
      </c>
      <c r="AH61">
        <v>0</v>
      </c>
      <c r="AI61">
        <v>15.15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8.0000000000000002E-3</v>
      </c>
      <c r="AU61" t="s">
        <v>3</v>
      </c>
      <c r="AV61">
        <v>0</v>
      </c>
      <c r="AW61">
        <v>2</v>
      </c>
      <c r="AX61">
        <v>64844400</v>
      </c>
      <c r="AY61">
        <v>1</v>
      </c>
      <c r="AZ61">
        <v>0</v>
      </c>
      <c r="BA61">
        <v>76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ROUND(Y61*Source!I33,7)</f>
        <v>2.4E-2</v>
      </c>
      <c r="CY61">
        <f>AA61</f>
        <v>136956.15</v>
      </c>
      <c r="CZ61">
        <f>AE61</f>
        <v>9040.01</v>
      </c>
      <c r="DA61">
        <f>AI61</f>
        <v>15.15</v>
      </c>
      <c r="DB61">
        <f>ROUND(ROUND(AT61*CZ61,2),2)</f>
        <v>72.319999999999993</v>
      </c>
      <c r="DC61">
        <f>ROUND(ROUND(AT61*AG61,2),2)</f>
        <v>0</v>
      </c>
      <c r="DD61" t="s">
        <v>3</v>
      </c>
      <c r="DE61" t="s">
        <v>3</v>
      </c>
      <c r="DF61">
        <f>ROUND(ROUND(AE61*AI61,2)*CX61,2)</f>
        <v>3286.95</v>
      </c>
      <c r="DG61">
        <f t="shared" si="48"/>
        <v>0</v>
      </c>
      <c r="DH61">
        <f t="shared" si="49"/>
        <v>0</v>
      </c>
      <c r="DI61">
        <f t="shared" si="6"/>
        <v>0</v>
      </c>
      <c r="DJ61">
        <f>DF61</f>
        <v>3286.95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64844035</v>
      </c>
      <c r="C62">
        <v>64844375</v>
      </c>
      <c r="D62">
        <v>29115770</v>
      </c>
      <c r="E62">
        <v>1</v>
      </c>
      <c r="F62">
        <v>1</v>
      </c>
      <c r="G62">
        <v>1</v>
      </c>
      <c r="H62">
        <v>3</v>
      </c>
      <c r="I62" t="s">
        <v>309</v>
      </c>
      <c r="J62" t="s">
        <v>310</v>
      </c>
      <c r="K62" t="s">
        <v>311</v>
      </c>
      <c r="L62">
        <v>1339</v>
      </c>
      <c r="N62">
        <v>1007</v>
      </c>
      <c r="O62" t="s">
        <v>197</v>
      </c>
      <c r="P62" t="s">
        <v>197</v>
      </c>
      <c r="Q62">
        <v>1</v>
      </c>
      <c r="W62">
        <v>0</v>
      </c>
      <c r="X62">
        <v>-1983351612</v>
      </c>
      <c r="Y62">
        <f>AT62</f>
        <v>0.69</v>
      </c>
      <c r="AA62">
        <v>2281.31</v>
      </c>
      <c r="AB62">
        <v>0</v>
      </c>
      <c r="AC62">
        <v>0</v>
      </c>
      <c r="AD62">
        <v>0</v>
      </c>
      <c r="AE62">
        <v>365.01</v>
      </c>
      <c r="AF62">
        <v>0</v>
      </c>
      <c r="AG62">
        <v>0</v>
      </c>
      <c r="AH62">
        <v>0</v>
      </c>
      <c r="AI62">
        <v>6.25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0.69</v>
      </c>
      <c r="AU62" t="s">
        <v>3</v>
      </c>
      <c r="AV62">
        <v>0</v>
      </c>
      <c r="AW62">
        <v>2</v>
      </c>
      <c r="AX62">
        <v>64844401</v>
      </c>
      <c r="AY62">
        <v>1</v>
      </c>
      <c r="AZ62">
        <v>0</v>
      </c>
      <c r="BA62">
        <v>77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ROUND(Y62*Source!I33,7)</f>
        <v>2.0699999999999998</v>
      </c>
      <c r="CY62">
        <f>AA62</f>
        <v>2281.31</v>
      </c>
      <c r="CZ62">
        <f>AE62</f>
        <v>365.01</v>
      </c>
      <c r="DA62">
        <f>AI62</f>
        <v>6.25</v>
      </c>
      <c r="DB62">
        <f>ROUND(ROUND(AT62*CZ62,2),2)</f>
        <v>251.86</v>
      </c>
      <c r="DC62">
        <f>ROUND(ROUND(AT62*AG62,2),2)</f>
        <v>0</v>
      </c>
      <c r="DD62" t="s">
        <v>3</v>
      </c>
      <c r="DE62" t="s">
        <v>3</v>
      </c>
      <c r="DF62">
        <f>ROUND(ROUND(AE62*AI62,2)*CX62,2)</f>
        <v>4722.3100000000004</v>
      </c>
      <c r="DG62">
        <f t="shared" si="48"/>
        <v>0</v>
      </c>
      <c r="DH62">
        <f t="shared" si="49"/>
        <v>0</v>
      </c>
      <c r="DI62">
        <f t="shared" si="6"/>
        <v>0</v>
      </c>
      <c r="DJ62">
        <f>DF62</f>
        <v>4722.3100000000004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ROW(Source!A34)</f>
        <v>34</v>
      </c>
      <c r="B63">
        <v>64844037</v>
      </c>
      <c r="C63">
        <v>64844405</v>
      </c>
      <c r="D63">
        <v>18409850</v>
      </c>
      <c r="E63">
        <v>1</v>
      </c>
      <c r="F63">
        <v>1</v>
      </c>
      <c r="G63">
        <v>1</v>
      </c>
      <c r="H63">
        <v>1</v>
      </c>
      <c r="I63" t="s">
        <v>297</v>
      </c>
      <c r="J63" t="s">
        <v>3</v>
      </c>
      <c r="K63" t="s">
        <v>298</v>
      </c>
      <c r="L63">
        <v>1369</v>
      </c>
      <c r="N63">
        <v>1013</v>
      </c>
      <c r="O63" t="s">
        <v>272</v>
      </c>
      <c r="P63" t="s">
        <v>272</v>
      </c>
      <c r="Q63">
        <v>1</v>
      </c>
      <c r="W63">
        <v>0</v>
      </c>
      <c r="X63">
        <v>855544366</v>
      </c>
      <c r="Y63">
        <f t="shared" ref="Y63:Y72" si="50">(AT63*ROUND((1.2*0.75),7))</f>
        <v>88.694999999999993</v>
      </c>
      <c r="AA63">
        <v>0</v>
      </c>
      <c r="AB63">
        <v>0</v>
      </c>
      <c r="AC63">
        <v>0</v>
      </c>
      <c r="AD63">
        <v>9.07</v>
      </c>
      <c r="AE63">
        <v>0</v>
      </c>
      <c r="AF63">
        <v>0</v>
      </c>
      <c r="AG63">
        <v>0</v>
      </c>
      <c r="AH63">
        <v>9.07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98.55</v>
      </c>
      <c r="AU63" t="s">
        <v>25</v>
      </c>
      <c r="AV63">
        <v>1</v>
      </c>
      <c r="AW63">
        <v>2</v>
      </c>
      <c r="AX63">
        <v>64844419</v>
      </c>
      <c r="AY63">
        <v>1</v>
      </c>
      <c r="AZ63">
        <v>0</v>
      </c>
      <c r="BA63">
        <v>81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ROUND(AT63*Source!I34*AH63*AL63,2)</f>
        <v>893.85</v>
      </c>
      <c r="CV63">
        <f>ROUND(Y63*Source!I34,7)</f>
        <v>88.694999999999993</v>
      </c>
      <c r="CW63">
        <v>0</v>
      </c>
      <c r="CX63">
        <f>ROUND(Y63*Source!I34,7)</f>
        <v>88.694999999999993</v>
      </c>
      <c r="CY63">
        <f>AD63</f>
        <v>9.07</v>
      </c>
      <c r="CZ63">
        <f>AH63</f>
        <v>9.07</v>
      </c>
      <c r="DA63">
        <f>AL63</f>
        <v>1</v>
      </c>
      <c r="DB63">
        <f t="shared" ref="DB63:DB72" si="51">ROUND((ROUND(AT63*CZ63,2)*ROUND((1.2*0.75),7)),2)</f>
        <v>804.47</v>
      </c>
      <c r="DC63">
        <f t="shared" ref="DC63:DC72" si="52">ROUND((ROUND(AT63*AG63,2)*ROUND((1.2*0.75),7)),2)</f>
        <v>0</v>
      </c>
      <c r="DD63" t="s">
        <v>3</v>
      </c>
      <c r="DE63" t="s">
        <v>3</v>
      </c>
      <c r="DF63">
        <f t="shared" ref="DF63:DF85" si="53">ROUND(ROUND(AE63,2)*CX63,2)</f>
        <v>0</v>
      </c>
      <c r="DG63">
        <f t="shared" si="48"/>
        <v>0</v>
      </c>
      <c r="DH63">
        <f t="shared" si="49"/>
        <v>0</v>
      </c>
      <c r="DI63">
        <f t="shared" si="6"/>
        <v>804.46</v>
      </c>
      <c r="DJ63">
        <f>DI63</f>
        <v>804.46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ROW(Source!A34)</f>
        <v>34</v>
      </c>
      <c r="B64">
        <v>64844037</v>
      </c>
      <c r="C64">
        <v>64844405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32</v>
      </c>
      <c r="J64" t="s">
        <v>3</v>
      </c>
      <c r="K64" t="s">
        <v>273</v>
      </c>
      <c r="L64">
        <v>608254</v>
      </c>
      <c r="N64">
        <v>1013</v>
      </c>
      <c r="O64" t="s">
        <v>274</v>
      </c>
      <c r="P64" t="s">
        <v>274</v>
      </c>
      <c r="Q64">
        <v>1</v>
      </c>
      <c r="W64">
        <v>0</v>
      </c>
      <c r="X64">
        <v>-185737400</v>
      </c>
      <c r="Y64">
        <f t="shared" si="50"/>
        <v>22.734000000000002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25.26</v>
      </c>
      <c r="AU64" t="s">
        <v>25</v>
      </c>
      <c r="AV64">
        <v>2</v>
      </c>
      <c r="AW64">
        <v>2</v>
      </c>
      <c r="AX64">
        <v>64844420</v>
      </c>
      <c r="AY64">
        <v>1</v>
      </c>
      <c r="AZ64">
        <v>0</v>
      </c>
      <c r="BA64">
        <v>82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ROUND(Y64*Source!I34,7)</f>
        <v>22.734000000000002</v>
      </c>
      <c r="CY64">
        <f>AD64</f>
        <v>0</v>
      </c>
      <c r="CZ64">
        <f>AH64</f>
        <v>0</v>
      </c>
      <c r="DA64">
        <f>AL64</f>
        <v>1</v>
      </c>
      <c r="DB64">
        <f t="shared" si="51"/>
        <v>0</v>
      </c>
      <c r="DC64">
        <f t="shared" si="52"/>
        <v>0</v>
      </c>
      <c r="DD64" t="s">
        <v>3</v>
      </c>
      <c r="DE64" t="s">
        <v>3</v>
      </c>
      <c r="DF64">
        <f t="shared" si="53"/>
        <v>0</v>
      </c>
      <c r="DG64">
        <f t="shared" si="48"/>
        <v>0</v>
      </c>
      <c r="DH64">
        <f t="shared" si="49"/>
        <v>0</v>
      </c>
      <c r="DI64">
        <f t="shared" si="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ROW(Source!A34)</f>
        <v>34</v>
      </c>
      <c r="B65">
        <v>64844037</v>
      </c>
      <c r="C65">
        <v>64844405</v>
      </c>
      <c r="D65">
        <v>29172381</v>
      </c>
      <c r="E65">
        <v>1</v>
      </c>
      <c r="F65">
        <v>1</v>
      </c>
      <c r="G65">
        <v>1</v>
      </c>
      <c r="H65">
        <v>2</v>
      </c>
      <c r="I65" t="s">
        <v>275</v>
      </c>
      <c r="J65" t="s">
        <v>276</v>
      </c>
      <c r="K65" t="s">
        <v>277</v>
      </c>
      <c r="L65">
        <v>1368</v>
      </c>
      <c r="N65">
        <v>1011</v>
      </c>
      <c r="O65" t="s">
        <v>278</v>
      </c>
      <c r="P65" t="s">
        <v>278</v>
      </c>
      <c r="Q65">
        <v>1</v>
      </c>
      <c r="W65">
        <v>0</v>
      </c>
      <c r="X65">
        <v>-1845053453</v>
      </c>
      <c r="Y65">
        <f t="shared" si="50"/>
        <v>7.3529999999999998</v>
      </c>
      <c r="AA65">
        <v>0</v>
      </c>
      <c r="AB65">
        <v>271.29000000000002</v>
      </c>
      <c r="AC65">
        <v>17.84</v>
      </c>
      <c r="AD65">
        <v>0</v>
      </c>
      <c r="AE65">
        <v>0</v>
      </c>
      <c r="AF65">
        <v>271.29000000000002</v>
      </c>
      <c r="AG65">
        <v>17.84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8.17</v>
      </c>
      <c r="AU65" t="s">
        <v>25</v>
      </c>
      <c r="AV65">
        <v>0</v>
      </c>
      <c r="AW65">
        <v>2</v>
      </c>
      <c r="AX65">
        <v>64844421</v>
      </c>
      <c r="AY65">
        <v>1</v>
      </c>
      <c r="AZ65">
        <v>0</v>
      </c>
      <c r="BA65">
        <v>83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ROUND(Y65*Source!I34*DO65,7)</f>
        <v>0</v>
      </c>
      <c r="CX65">
        <f>ROUND(Y65*Source!I34,7)</f>
        <v>7.3529999999999998</v>
      </c>
      <c r="CY65">
        <f t="shared" ref="CY65:CY72" si="54">AB65</f>
        <v>271.29000000000002</v>
      </c>
      <c r="CZ65">
        <f t="shared" ref="CZ65:CZ72" si="55">AF65</f>
        <v>271.29000000000002</v>
      </c>
      <c r="DA65">
        <f t="shared" ref="DA65:DA72" si="56">AJ65</f>
        <v>1</v>
      </c>
      <c r="DB65">
        <f t="shared" si="51"/>
        <v>1994.8</v>
      </c>
      <c r="DC65">
        <f t="shared" si="52"/>
        <v>131.18</v>
      </c>
      <c r="DD65" t="s">
        <v>3</v>
      </c>
      <c r="DE65" t="s">
        <v>3</v>
      </c>
      <c r="DF65">
        <f t="shared" si="53"/>
        <v>0</v>
      </c>
      <c r="DG65">
        <f t="shared" si="48"/>
        <v>1994.8</v>
      </c>
      <c r="DH65">
        <f t="shared" si="49"/>
        <v>131.18</v>
      </c>
      <c r="DI65">
        <f t="shared" ref="DI65:DI128" si="57">ROUND(ROUND(AH65,2)*CX65,2)</f>
        <v>0</v>
      </c>
      <c r="DJ65">
        <f t="shared" ref="DJ65:DJ72" si="58">DG65</f>
        <v>1994.8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ROW(Source!A34)</f>
        <v>34</v>
      </c>
      <c r="B66">
        <v>64844037</v>
      </c>
      <c r="C66">
        <v>64844405</v>
      </c>
      <c r="D66">
        <v>29172562</v>
      </c>
      <c r="E66">
        <v>1</v>
      </c>
      <c r="F66">
        <v>1</v>
      </c>
      <c r="G66">
        <v>1</v>
      </c>
      <c r="H66">
        <v>2</v>
      </c>
      <c r="I66" t="s">
        <v>279</v>
      </c>
      <c r="J66" t="s">
        <v>280</v>
      </c>
      <c r="K66" t="s">
        <v>281</v>
      </c>
      <c r="L66">
        <v>1368</v>
      </c>
      <c r="N66">
        <v>1011</v>
      </c>
      <c r="O66" t="s">
        <v>278</v>
      </c>
      <c r="P66" t="s">
        <v>278</v>
      </c>
      <c r="Q66">
        <v>1</v>
      </c>
      <c r="W66">
        <v>0</v>
      </c>
      <c r="X66">
        <v>-1606960438</v>
      </c>
      <c r="Y66">
        <f t="shared" si="50"/>
        <v>4.1580000000000004</v>
      </c>
      <c r="AA66">
        <v>0</v>
      </c>
      <c r="AB66">
        <v>245.27</v>
      </c>
      <c r="AC66">
        <v>13.5</v>
      </c>
      <c r="AD66">
        <v>0</v>
      </c>
      <c r="AE66">
        <v>0</v>
      </c>
      <c r="AF66">
        <v>245.27</v>
      </c>
      <c r="AG66">
        <v>13.5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4.62</v>
      </c>
      <c r="AU66" t="s">
        <v>25</v>
      </c>
      <c r="AV66">
        <v>0</v>
      </c>
      <c r="AW66">
        <v>2</v>
      </c>
      <c r="AX66">
        <v>64844422</v>
      </c>
      <c r="AY66">
        <v>1</v>
      </c>
      <c r="AZ66">
        <v>0</v>
      </c>
      <c r="BA66">
        <v>84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ROUND(Y66*Source!I34*DO66,7)</f>
        <v>0</v>
      </c>
      <c r="CX66">
        <f>ROUND(Y66*Source!I34,7)</f>
        <v>4.1580000000000004</v>
      </c>
      <c r="CY66">
        <f t="shared" si="54"/>
        <v>245.27</v>
      </c>
      <c r="CZ66">
        <f t="shared" si="55"/>
        <v>245.27</v>
      </c>
      <c r="DA66">
        <f t="shared" si="56"/>
        <v>1</v>
      </c>
      <c r="DB66">
        <f t="shared" si="51"/>
        <v>1019.84</v>
      </c>
      <c r="DC66">
        <f t="shared" si="52"/>
        <v>56.13</v>
      </c>
      <c r="DD66" t="s">
        <v>3</v>
      </c>
      <c r="DE66" t="s">
        <v>3</v>
      </c>
      <c r="DF66">
        <f t="shared" si="53"/>
        <v>0</v>
      </c>
      <c r="DG66">
        <f t="shared" si="48"/>
        <v>1019.83</v>
      </c>
      <c r="DH66">
        <f t="shared" si="49"/>
        <v>56.13</v>
      </c>
      <c r="DI66">
        <f t="shared" si="57"/>
        <v>0</v>
      </c>
      <c r="DJ66">
        <f t="shared" si="58"/>
        <v>1019.83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ROW(Source!A34)</f>
        <v>34</v>
      </c>
      <c r="B67">
        <v>64844037</v>
      </c>
      <c r="C67">
        <v>64844405</v>
      </c>
      <c r="D67">
        <v>29173721</v>
      </c>
      <c r="E67">
        <v>1</v>
      </c>
      <c r="F67">
        <v>1</v>
      </c>
      <c r="G67">
        <v>1</v>
      </c>
      <c r="H67">
        <v>2</v>
      </c>
      <c r="I67" t="s">
        <v>299</v>
      </c>
      <c r="J67" t="s">
        <v>300</v>
      </c>
      <c r="K67" t="s">
        <v>301</v>
      </c>
      <c r="L67">
        <v>1368</v>
      </c>
      <c r="N67">
        <v>1011</v>
      </c>
      <c r="O67" t="s">
        <v>278</v>
      </c>
      <c r="P67" t="s">
        <v>278</v>
      </c>
      <c r="Q67">
        <v>1</v>
      </c>
      <c r="W67">
        <v>0</v>
      </c>
      <c r="X67">
        <v>-156970786</v>
      </c>
      <c r="Y67">
        <f t="shared" si="50"/>
        <v>0.54</v>
      </c>
      <c r="AA67">
        <v>0</v>
      </c>
      <c r="AB67">
        <v>140.94999999999999</v>
      </c>
      <c r="AC67">
        <v>11.6</v>
      </c>
      <c r="AD67">
        <v>0</v>
      </c>
      <c r="AE67">
        <v>0</v>
      </c>
      <c r="AF67">
        <v>140.94999999999999</v>
      </c>
      <c r="AG67">
        <v>11.6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0.6</v>
      </c>
      <c r="AU67" t="s">
        <v>25</v>
      </c>
      <c r="AV67">
        <v>0</v>
      </c>
      <c r="AW67">
        <v>2</v>
      </c>
      <c r="AX67">
        <v>64844423</v>
      </c>
      <c r="AY67">
        <v>1</v>
      </c>
      <c r="AZ67">
        <v>0</v>
      </c>
      <c r="BA67">
        <v>85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ROUND(Y67*Source!I34*DO67,7)</f>
        <v>0</v>
      </c>
      <c r="CX67">
        <f>ROUND(Y67*Source!I34,7)</f>
        <v>0.54</v>
      </c>
      <c r="CY67">
        <f t="shared" si="54"/>
        <v>140.94999999999999</v>
      </c>
      <c r="CZ67">
        <f t="shared" si="55"/>
        <v>140.94999999999999</v>
      </c>
      <c r="DA67">
        <f t="shared" si="56"/>
        <v>1</v>
      </c>
      <c r="DB67">
        <f t="shared" si="51"/>
        <v>76.11</v>
      </c>
      <c r="DC67">
        <f t="shared" si="52"/>
        <v>6.26</v>
      </c>
      <c r="DD67" t="s">
        <v>3</v>
      </c>
      <c r="DE67" t="s">
        <v>3</v>
      </c>
      <c r="DF67">
        <f t="shared" si="53"/>
        <v>0</v>
      </c>
      <c r="DG67">
        <f t="shared" si="48"/>
        <v>76.11</v>
      </c>
      <c r="DH67">
        <f t="shared" si="49"/>
        <v>6.26</v>
      </c>
      <c r="DI67">
        <f t="shared" si="57"/>
        <v>0</v>
      </c>
      <c r="DJ67">
        <f t="shared" si="58"/>
        <v>76.11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ROW(Source!A34)</f>
        <v>34</v>
      </c>
      <c r="B68">
        <v>64844037</v>
      </c>
      <c r="C68">
        <v>64844405</v>
      </c>
      <c r="D68">
        <v>29173724</v>
      </c>
      <c r="E68">
        <v>1</v>
      </c>
      <c r="F68">
        <v>1</v>
      </c>
      <c r="G68">
        <v>1</v>
      </c>
      <c r="H68">
        <v>2</v>
      </c>
      <c r="I68" t="s">
        <v>282</v>
      </c>
      <c r="J68" t="s">
        <v>283</v>
      </c>
      <c r="K68" t="s">
        <v>284</v>
      </c>
      <c r="L68">
        <v>1368</v>
      </c>
      <c r="N68">
        <v>1011</v>
      </c>
      <c r="O68" t="s">
        <v>278</v>
      </c>
      <c r="P68" t="s">
        <v>278</v>
      </c>
      <c r="Q68">
        <v>1</v>
      </c>
      <c r="W68">
        <v>0</v>
      </c>
      <c r="X68">
        <v>-1332165659</v>
      </c>
      <c r="Y68">
        <f t="shared" si="50"/>
        <v>6.0030000000000001</v>
      </c>
      <c r="AA68">
        <v>0</v>
      </c>
      <c r="AB68">
        <v>147.43</v>
      </c>
      <c r="AC68">
        <v>11.6</v>
      </c>
      <c r="AD68">
        <v>0</v>
      </c>
      <c r="AE68">
        <v>0</v>
      </c>
      <c r="AF68">
        <v>147.43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6.67</v>
      </c>
      <c r="AU68" t="s">
        <v>25</v>
      </c>
      <c r="AV68">
        <v>0</v>
      </c>
      <c r="AW68">
        <v>2</v>
      </c>
      <c r="AX68">
        <v>64844424</v>
      </c>
      <c r="AY68">
        <v>1</v>
      </c>
      <c r="AZ68">
        <v>0</v>
      </c>
      <c r="BA68">
        <v>86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ROUND(Y68*Source!I34*DO68,7)</f>
        <v>0</v>
      </c>
      <c r="CX68">
        <f>ROUND(Y68*Source!I34,7)</f>
        <v>6.0030000000000001</v>
      </c>
      <c r="CY68">
        <f t="shared" si="54"/>
        <v>147.43</v>
      </c>
      <c r="CZ68">
        <f t="shared" si="55"/>
        <v>147.43</v>
      </c>
      <c r="DA68">
        <f t="shared" si="56"/>
        <v>1</v>
      </c>
      <c r="DB68">
        <f t="shared" si="51"/>
        <v>885.02</v>
      </c>
      <c r="DC68">
        <f t="shared" si="52"/>
        <v>69.63</v>
      </c>
      <c r="DD68" t="s">
        <v>3</v>
      </c>
      <c r="DE68" t="s">
        <v>3</v>
      </c>
      <c r="DF68">
        <f t="shared" si="53"/>
        <v>0</v>
      </c>
      <c r="DG68">
        <f t="shared" si="48"/>
        <v>885.02</v>
      </c>
      <c r="DH68">
        <f t="shared" si="49"/>
        <v>69.63</v>
      </c>
      <c r="DI68">
        <f t="shared" si="57"/>
        <v>0</v>
      </c>
      <c r="DJ68">
        <f t="shared" si="58"/>
        <v>885.02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ROW(Source!A34)</f>
        <v>34</v>
      </c>
      <c r="B69">
        <v>64844037</v>
      </c>
      <c r="C69">
        <v>64844405</v>
      </c>
      <c r="D69">
        <v>29173728</v>
      </c>
      <c r="E69">
        <v>1</v>
      </c>
      <c r="F69">
        <v>1</v>
      </c>
      <c r="G69">
        <v>1</v>
      </c>
      <c r="H69">
        <v>2</v>
      </c>
      <c r="I69" t="s">
        <v>285</v>
      </c>
      <c r="J69" t="s">
        <v>286</v>
      </c>
      <c r="K69" t="s">
        <v>287</v>
      </c>
      <c r="L69">
        <v>1368</v>
      </c>
      <c r="N69">
        <v>1011</v>
      </c>
      <c r="O69" t="s">
        <v>278</v>
      </c>
      <c r="P69" t="s">
        <v>278</v>
      </c>
      <c r="Q69">
        <v>1</v>
      </c>
      <c r="W69">
        <v>0</v>
      </c>
      <c r="X69">
        <v>2066626184</v>
      </c>
      <c r="Y69">
        <f t="shared" si="50"/>
        <v>2.3400000000000003</v>
      </c>
      <c r="AA69">
        <v>0</v>
      </c>
      <c r="AB69">
        <v>637.76</v>
      </c>
      <c r="AC69">
        <v>27</v>
      </c>
      <c r="AD69">
        <v>0</v>
      </c>
      <c r="AE69">
        <v>0</v>
      </c>
      <c r="AF69">
        <v>637.76</v>
      </c>
      <c r="AG69">
        <v>27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2.6</v>
      </c>
      <c r="AU69" t="s">
        <v>25</v>
      </c>
      <c r="AV69">
        <v>0</v>
      </c>
      <c r="AW69">
        <v>2</v>
      </c>
      <c r="AX69">
        <v>64844425</v>
      </c>
      <c r="AY69">
        <v>1</v>
      </c>
      <c r="AZ69">
        <v>0</v>
      </c>
      <c r="BA69">
        <v>87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ROUND(Y69*Source!I34*DO69,7)</f>
        <v>0</v>
      </c>
      <c r="CX69">
        <f>ROUND(Y69*Source!I34,7)</f>
        <v>2.34</v>
      </c>
      <c r="CY69">
        <f t="shared" si="54"/>
        <v>637.76</v>
      </c>
      <c r="CZ69">
        <f t="shared" si="55"/>
        <v>637.76</v>
      </c>
      <c r="DA69">
        <f t="shared" si="56"/>
        <v>1</v>
      </c>
      <c r="DB69">
        <f t="shared" si="51"/>
        <v>1492.36</v>
      </c>
      <c r="DC69">
        <f t="shared" si="52"/>
        <v>63.18</v>
      </c>
      <c r="DD69" t="s">
        <v>3</v>
      </c>
      <c r="DE69" t="s">
        <v>3</v>
      </c>
      <c r="DF69">
        <f t="shared" si="53"/>
        <v>0</v>
      </c>
      <c r="DG69">
        <f t="shared" si="48"/>
        <v>1492.36</v>
      </c>
      <c r="DH69">
        <f t="shared" si="49"/>
        <v>63.18</v>
      </c>
      <c r="DI69">
        <f t="shared" si="57"/>
        <v>0</v>
      </c>
      <c r="DJ69">
        <f t="shared" si="58"/>
        <v>1492.36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ROW(Source!A34)</f>
        <v>34</v>
      </c>
      <c r="B70">
        <v>64844037</v>
      </c>
      <c r="C70">
        <v>64844405</v>
      </c>
      <c r="D70">
        <v>29174689</v>
      </c>
      <c r="E70">
        <v>1</v>
      </c>
      <c r="F70">
        <v>1</v>
      </c>
      <c r="G70">
        <v>1</v>
      </c>
      <c r="H70">
        <v>2</v>
      </c>
      <c r="I70" t="s">
        <v>288</v>
      </c>
      <c r="J70" t="s">
        <v>289</v>
      </c>
      <c r="K70" t="s">
        <v>290</v>
      </c>
      <c r="L70">
        <v>1368</v>
      </c>
      <c r="N70">
        <v>1011</v>
      </c>
      <c r="O70" t="s">
        <v>278</v>
      </c>
      <c r="P70" t="s">
        <v>278</v>
      </c>
      <c r="Q70">
        <v>1</v>
      </c>
      <c r="W70">
        <v>0</v>
      </c>
      <c r="X70">
        <v>-592654397</v>
      </c>
      <c r="Y70">
        <f t="shared" si="50"/>
        <v>6.75</v>
      </c>
      <c r="AA70">
        <v>0</v>
      </c>
      <c r="AB70">
        <v>1.1100000000000001</v>
      </c>
      <c r="AC70">
        <v>0</v>
      </c>
      <c r="AD70">
        <v>0</v>
      </c>
      <c r="AE70">
        <v>0</v>
      </c>
      <c r="AF70">
        <v>1.1100000000000001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7.5</v>
      </c>
      <c r="AU70" t="s">
        <v>25</v>
      </c>
      <c r="AV70">
        <v>0</v>
      </c>
      <c r="AW70">
        <v>2</v>
      </c>
      <c r="AX70">
        <v>64844426</v>
      </c>
      <c r="AY70">
        <v>1</v>
      </c>
      <c r="AZ70">
        <v>0</v>
      </c>
      <c r="BA70">
        <v>88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ROUND(Y70*Source!I34*DO70,7)</f>
        <v>0</v>
      </c>
      <c r="CX70">
        <f>ROUND(Y70*Source!I34,7)</f>
        <v>6.75</v>
      </c>
      <c r="CY70">
        <f t="shared" si="54"/>
        <v>1.1100000000000001</v>
      </c>
      <c r="CZ70">
        <f t="shared" si="55"/>
        <v>1.1100000000000001</v>
      </c>
      <c r="DA70">
        <f t="shared" si="56"/>
        <v>1</v>
      </c>
      <c r="DB70">
        <f t="shared" si="51"/>
        <v>7.5</v>
      </c>
      <c r="DC70">
        <f t="shared" si="52"/>
        <v>0</v>
      </c>
      <c r="DD70" t="s">
        <v>3</v>
      </c>
      <c r="DE70" t="s">
        <v>3</v>
      </c>
      <c r="DF70">
        <f t="shared" si="53"/>
        <v>0</v>
      </c>
      <c r="DG70">
        <f t="shared" si="48"/>
        <v>7.49</v>
      </c>
      <c r="DH70">
        <f t="shared" si="49"/>
        <v>0</v>
      </c>
      <c r="DI70">
        <f t="shared" si="57"/>
        <v>0</v>
      </c>
      <c r="DJ70">
        <f t="shared" si="58"/>
        <v>7.49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ROW(Source!A34)</f>
        <v>34</v>
      </c>
      <c r="B71">
        <v>64844037</v>
      </c>
      <c r="C71">
        <v>64844405</v>
      </c>
      <c r="D71">
        <v>29174936</v>
      </c>
      <c r="E71">
        <v>1</v>
      </c>
      <c r="F71">
        <v>1</v>
      </c>
      <c r="G71">
        <v>1</v>
      </c>
      <c r="H71">
        <v>2</v>
      </c>
      <c r="I71" t="s">
        <v>291</v>
      </c>
      <c r="J71" t="s">
        <v>292</v>
      </c>
      <c r="K71" t="s">
        <v>293</v>
      </c>
      <c r="L71">
        <v>1368</v>
      </c>
      <c r="N71">
        <v>1011</v>
      </c>
      <c r="O71" t="s">
        <v>278</v>
      </c>
      <c r="P71" t="s">
        <v>278</v>
      </c>
      <c r="Q71">
        <v>1</v>
      </c>
      <c r="W71">
        <v>0</v>
      </c>
      <c r="X71">
        <v>-222734055</v>
      </c>
      <c r="Y71">
        <f t="shared" si="50"/>
        <v>2.2230000000000003</v>
      </c>
      <c r="AA71">
        <v>0</v>
      </c>
      <c r="AB71">
        <v>149.28</v>
      </c>
      <c r="AC71">
        <v>13.5</v>
      </c>
      <c r="AD71">
        <v>0</v>
      </c>
      <c r="AE71">
        <v>0</v>
      </c>
      <c r="AF71">
        <v>149.28</v>
      </c>
      <c r="AG71">
        <v>13.5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2.4700000000000002</v>
      </c>
      <c r="AU71" t="s">
        <v>25</v>
      </c>
      <c r="AV71">
        <v>0</v>
      </c>
      <c r="AW71">
        <v>2</v>
      </c>
      <c r="AX71">
        <v>64844427</v>
      </c>
      <c r="AY71">
        <v>1</v>
      </c>
      <c r="AZ71">
        <v>0</v>
      </c>
      <c r="BA71">
        <v>89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ROUND(Y71*Source!I34*DO71,7)</f>
        <v>0</v>
      </c>
      <c r="CX71">
        <f>ROUND(Y71*Source!I34,7)</f>
        <v>2.2229999999999999</v>
      </c>
      <c r="CY71">
        <f t="shared" si="54"/>
        <v>149.28</v>
      </c>
      <c r="CZ71">
        <f t="shared" si="55"/>
        <v>149.28</v>
      </c>
      <c r="DA71">
        <f t="shared" si="56"/>
        <v>1</v>
      </c>
      <c r="DB71">
        <f t="shared" si="51"/>
        <v>331.85</v>
      </c>
      <c r="DC71">
        <f t="shared" si="52"/>
        <v>30.02</v>
      </c>
      <c r="DD71" t="s">
        <v>3</v>
      </c>
      <c r="DE71" t="s">
        <v>3</v>
      </c>
      <c r="DF71">
        <f t="shared" si="53"/>
        <v>0</v>
      </c>
      <c r="DG71">
        <f t="shared" si="48"/>
        <v>331.85</v>
      </c>
      <c r="DH71">
        <f t="shared" si="49"/>
        <v>30.01</v>
      </c>
      <c r="DI71">
        <f t="shared" si="57"/>
        <v>0</v>
      </c>
      <c r="DJ71">
        <f t="shared" si="58"/>
        <v>331.85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ROW(Source!A34)</f>
        <v>34</v>
      </c>
      <c r="B72">
        <v>64844037</v>
      </c>
      <c r="C72">
        <v>64844405</v>
      </c>
      <c r="D72">
        <v>29174941</v>
      </c>
      <c r="E72">
        <v>1</v>
      </c>
      <c r="F72">
        <v>1</v>
      </c>
      <c r="G72">
        <v>1</v>
      </c>
      <c r="H72">
        <v>2</v>
      </c>
      <c r="I72" t="s">
        <v>294</v>
      </c>
      <c r="J72" t="s">
        <v>295</v>
      </c>
      <c r="K72" t="s">
        <v>296</v>
      </c>
      <c r="L72">
        <v>1368</v>
      </c>
      <c r="N72">
        <v>1011</v>
      </c>
      <c r="O72" t="s">
        <v>278</v>
      </c>
      <c r="P72" t="s">
        <v>278</v>
      </c>
      <c r="Q72">
        <v>1</v>
      </c>
      <c r="W72">
        <v>0</v>
      </c>
      <c r="X72">
        <v>-433068836</v>
      </c>
      <c r="Y72">
        <f t="shared" si="50"/>
        <v>2.2230000000000003</v>
      </c>
      <c r="AA72">
        <v>0</v>
      </c>
      <c r="AB72">
        <v>19.760000000000002</v>
      </c>
      <c r="AC72">
        <v>0</v>
      </c>
      <c r="AD72">
        <v>0</v>
      </c>
      <c r="AE72">
        <v>0</v>
      </c>
      <c r="AF72">
        <v>19.760000000000002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2.4700000000000002</v>
      </c>
      <c r="AU72" t="s">
        <v>25</v>
      </c>
      <c r="AV72">
        <v>0</v>
      </c>
      <c r="AW72">
        <v>2</v>
      </c>
      <c r="AX72">
        <v>64844428</v>
      </c>
      <c r="AY72">
        <v>1</v>
      </c>
      <c r="AZ72">
        <v>0</v>
      </c>
      <c r="BA72">
        <v>90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ROUND(Y72*Source!I34*DO72,7)</f>
        <v>0</v>
      </c>
      <c r="CX72">
        <f>ROUND(Y72*Source!I34,7)</f>
        <v>2.2229999999999999</v>
      </c>
      <c r="CY72">
        <f t="shared" si="54"/>
        <v>19.760000000000002</v>
      </c>
      <c r="CZ72">
        <f t="shared" si="55"/>
        <v>19.760000000000002</v>
      </c>
      <c r="DA72">
        <f t="shared" si="56"/>
        <v>1</v>
      </c>
      <c r="DB72">
        <f t="shared" si="51"/>
        <v>43.93</v>
      </c>
      <c r="DC72">
        <f t="shared" si="52"/>
        <v>0</v>
      </c>
      <c r="DD72" t="s">
        <v>3</v>
      </c>
      <c r="DE72" t="s">
        <v>3</v>
      </c>
      <c r="DF72">
        <f t="shared" si="53"/>
        <v>0</v>
      </c>
      <c r="DG72">
        <f t="shared" si="48"/>
        <v>43.93</v>
      </c>
      <c r="DH72">
        <f t="shared" si="49"/>
        <v>0</v>
      </c>
      <c r="DI72">
        <f t="shared" si="57"/>
        <v>0</v>
      </c>
      <c r="DJ72">
        <f t="shared" si="58"/>
        <v>43.93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ROW(Source!A34)</f>
        <v>34</v>
      </c>
      <c r="B73">
        <v>64844037</v>
      </c>
      <c r="C73">
        <v>64844405</v>
      </c>
      <c r="D73">
        <v>29113613</v>
      </c>
      <c r="E73">
        <v>1</v>
      </c>
      <c r="F73">
        <v>1</v>
      </c>
      <c r="G73">
        <v>1</v>
      </c>
      <c r="H73">
        <v>3</v>
      </c>
      <c r="I73" t="s">
        <v>302</v>
      </c>
      <c r="J73" t="s">
        <v>303</v>
      </c>
      <c r="K73" t="s">
        <v>304</v>
      </c>
      <c r="L73">
        <v>1348</v>
      </c>
      <c r="N73">
        <v>1009</v>
      </c>
      <c r="O73" t="s">
        <v>305</v>
      </c>
      <c r="P73" t="s">
        <v>305</v>
      </c>
      <c r="Q73">
        <v>1000</v>
      </c>
      <c r="W73">
        <v>0</v>
      </c>
      <c r="X73">
        <v>841031982</v>
      </c>
      <c r="Y73">
        <f>AT73</f>
        <v>5.0000000000000001E-3</v>
      </c>
      <c r="AA73">
        <v>10200</v>
      </c>
      <c r="AB73">
        <v>0</v>
      </c>
      <c r="AC73">
        <v>0</v>
      </c>
      <c r="AD73">
        <v>0</v>
      </c>
      <c r="AE73">
        <v>10200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5.0000000000000001E-3</v>
      </c>
      <c r="AU73" t="s">
        <v>3</v>
      </c>
      <c r="AV73">
        <v>0</v>
      </c>
      <c r="AW73">
        <v>2</v>
      </c>
      <c r="AX73">
        <v>64844429</v>
      </c>
      <c r="AY73">
        <v>1</v>
      </c>
      <c r="AZ73">
        <v>0</v>
      </c>
      <c r="BA73">
        <v>91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ROUND(Y73*Source!I34,7)</f>
        <v>5.0000000000000001E-3</v>
      </c>
      <c r="CY73">
        <f>AA73</f>
        <v>10200</v>
      </c>
      <c r="CZ73">
        <f>AE73</f>
        <v>10200</v>
      </c>
      <c r="DA73">
        <f>AI73</f>
        <v>1</v>
      </c>
      <c r="DB73">
        <f>ROUND(ROUND(AT73*CZ73,2),2)</f>
        <v>51</v>
      </c>
      <c r="DC73">
        <f>ROUND(ROUND(AT73*AG73,2),2)</f>
        <v>0</v>
      </c>
      <c r="DD73" t="s">
        <v>3</v>
      </c>
      <c r="DE73" t="s">
        <v>3</v>
      </c>
      <c r="DF73">
        <f t="shared" si="53"/>
        <v>51</v>
      </c>
      <c r="DG73">
        <f t="shared" si="48"/>
        <v>0</v>
      </c>
      <c r="DH73">
        <f t="shared" si="49"/>
        <v>0</v>
      </c>
      <c r="DI73">
        <f t="shared" si="57"/>
        <v>0</v>
      </c>
      <c r="DJ73">
        <f>DF73</f>
        <v>51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ROW(Source!A34)</f>
        <v>34</v>
      </c>
      <c r="B74">
        <v>64844037</v>
      </c>
      <c r="C74">
        <v>64844405</v>
      </c>
      <c r="D74">
        <v>29114247</v>
      </c>
      <c r="E74">
        <v>1</v>
      </c>
      <c r="F74">
        <v>1</v>
      </c>
      <c r="G74">
        <v>1</v>
      </c>
      <c r="H74">
        <v>3</v>
      </c>
      <c r="I74" t="s">
        <v>306</v>
      </c>
      <c r="J74" t="s">
        <v>307</v>
      </c>
      <c r="K74" t="s">
        <v>308</v>
      </c>
      <c r="L74">
        <v>1348</v>
      </c>
      <c r="N74">
        <v>1009</v>
      </c>
      <c r="O74" t="s">
        <v>305</v>
      </c>
      <c r="P74" t="s">
        <v>305</v>
      </c>
      <c r="Q74">
        <v>1000</v>
      </c>
      <c r="W74">
        <v>0</v>
      </c>
      <c r="X74">
        <v>969423507</v>
      </c>
      <c r="Y74">
        <f>AT74</f>
        <v>8.0000000000000002E-3</v>
      </c>
      <c r="AA74">
        <v>9040.01</v>
      </c>
      <c r="AB74">
        <v>0</v>
      </c>
      <c r="AC74">
        <v>0</v>
      </c>
      <c r="AD74">
        <v>0</v>
      </c>
      <c r="AE74">
        <v>9040.01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8.0000000000000002E-3</v>
      </c>
      <c r="AU74" t="s">
        <v>3</v>
      </c>
      <c r="AV74">
        <v>0</v>
      </c>
      <c r="AW74">
        <v>2</v>
      </c>
      <c r="AX74">
        <v>64844430</v>
      </c>
      <c r="AY74">
        <v>1</v>
      </c>
      <c r="AZ74">
        <v>0</v>
      </c>
      <c r="BA74">
        <v>92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ROUND(Y74*Source!I34,7)</f>
        <v>8.0000000000000002E-3</v>
      </c>
      <c r="CY74">
        <f>AA74</f>
        <v>9040.01</v>
      </c>
      <c r="CZ74">
        <f>AE74</f>
        <v>9040.01</v>
      </c>
      <c r="DA74">
        <f>AI74</f>
        <v>1</v>
      </c>
      <c r="DB74">
        <f>ROUND(ROUND(AT74*CZ74,2),2)</f>
        <v>72.319999999999993</v>
      </c>
      <c r="DC74">
        <f>ROUND(ROUND(AT74*AG74,2),2)</f>
        <v>0</v>
      </c>
      <c r="DD74" t="s">
        <v>3</v>
      </c>
      <c r="DE74" t="s">
        <v>3</v>
      </c>
      <c r="DF74">
        <f t="shared" si="53"/>
        <v>72.319999999999993</v>
      </c>
      <c r="DG74">
        <f t="shared" si="48"/>
        <v>0</v>
      </c>
      <c r="DH74">
        <f t="shared" si="49"/>
        <v>0</v>
      </c>
      <c r="DI74">
        <f t="shared" si="57"/>
        <v>0</v>
      </c>
      <c r="DJ74">
        <f>DF74</f>
        <v>72.319999999999993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ROW(Source!A34)</f>
        <v>34</v>
      </c>
      <c r="B75">
        <v>64844037</v>
      </c>
      <c r="C75">
        <v>64844405</v>
      </c>
      <c r="D75">
        <v>29115770</v>
      </c>
      <c r="E75">
        <v>1</v>
      </c>
      <c r="F75">
        <v>1</v>
      </c>
      <c r="G75">
        <v>1</v>
      </c>
      <c r="H75">
        <v>3</v>
      </c>
      <c r="I75" t="s">
        <v>309</v>
      </c>
      <c r="J75" t="s">
        <v>310</v>
      </c>
      <c r="K75" t="s">
        <v>311</v>
      </c>
      <c r="L75">
        <v>1339</v>
      </c>
      <c r="N75">
        <v>1007</v>
      </c>
      <c r="O75" t="s">
        <v>197</v>
      </c>
      <c r="P75" t="s">
        <v>197</v>
      </c>
      <c r="Q75">
        <v>1</v>
      </c>
      <c r="W75">
        <v>0</v>
      </c>
      <c r="X75">
        <v>-1983351612</v>
      </c>
      <c r="Y75">
        <f>AT75</f>
        <v>0.69</v>
      </c>
      <c r="AA75">
        <v>365.01</v>
      </c>
      <c r="AB75">
        <v>0</v>
      </c>
      <c r="AC75">
        <v>0</v>
      </c>
      <c r="AD75">
        <v>0</v>
      </c>
      <c r="AE75">
        <v>365.01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0.69</v>
      </c>
      <c r="AU75" t="s">
        <v>3</v>
      </c>
      <c r="AV75">
        <v>0</v>
      </c>
      <c r="AW75">
        <v>2</v>
      </c>
      <c r="AX75">
        <v>64844431</v>
      </c>
      <c r="AY75">
        <v>1</v>
      </c>
      <c r="AZ75">
        <v>0</v>
      </c>
      <c r="BA75">
        <v>93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ROUND(Y75*Source!I34,7)</f>
        <v>0.69</v>
      </c>
      <c r="CY75">
        <f>AA75</f>
        <v>365.01</v>
      </c>
      <c r="CZ75">
        <f>AE75</f>
        <v>365.01</v>
      </c>
      <c r="DA75">
        <f>AI75</f>
        <v>1</v>
      </c>
      <c r="DB75">
        <f>ROUND(ROUND(AT75*CZ75,2),2)</f>
        <v>251.86</v>
      </c>
      <c r="DC75">
        <f>ROUND(ROUND(AT75*AG75,2),2)</f>
        <v>0</v>
      </c>
      <c r="DD75" t="s">
        <v>3</v>
      </c>
      <c r="DE75" t="s">
        <v>3</v>
      </c>
      <c r="DF75">
        <f t="shared" si="53"/>
        <v>251.86</v>
      </c>
      <c r="DG75">
        <f t="shared" si="48"/>
        <v>0</v>
      </c>
      <c r="DH75">
        <f t="shared" si="49"/>
        <v>0</v>
      </c>
      <c r="DI75">
        <f t="shared" si="57"/>
        <v>0</v>
      </c>
      <c r="DJ75">
        <f>DF75</f>
        <v>251.86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ROW(Source!A35)</f>
        <v>35</v>
      </c>
      <c r="B76">
        <v>64844035</v>
      </c>
      <c r="C76">
        <v>64844405</v>
      </c>
      <c r="D76">
        <v>18409850</v>
      </c>
      <c r="E76">
        <v>1</v>
      </c>
      <c r="F76">
        <v>1</v>
      </c>
      <c r="G76">
        <v>1</v>
      </c>
      <c r="H76">
        <v>1</v>
      </c>
      <c r="I76" t="s">
        <v>297</v>
      </c>
      <c r="J76" t="s">
        <v>3</v>
      </c>
      <c r="K76" t="s">
        <v>298</v>
      </c>
      <c r="L76">
        <v>1369</v>
      </c>
      <c r="N76">
        <v>1013</v>
      </c>
      <c r="O76" t="s">
        <v>272</v>
      </c>
      <c r="P76" t="s">
        <v>272</v>
      </c>
      <c r="Q76">
        <v>1</v>
      </c>
      <c r="W76">
        <v>0</v>
      </c>
      <c r="X76">
        <v>855544366</v>
      </c>
      <c r="Y76">
        <f t="shared" ref="Y76:Y85" si="59">(AT76*ROUND((1.2*0.75),7))</f>
        <v>88.694999999999993</v>
      </c>
      <c r="AA76">
        <v>0</v>
      </c>
      <c r="AB76">
        <v>0</v>
      </c>
      <c r="AC76">
        <v>0</v>
      </c>
      <c r="AD76">
        <v>9.07</v>
      </c>
      <c r="AE76">
        <v>0</v>
      </c>
      <c r="AF76">
        <v>0</v>
      </c>
      <c r="AG76">
        <v>0</v>
      </c>
      <c r="AH76">
        <v>9.07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98.55</v>
      </c>
      <c r="AU76" t="s">
        <v>25</v>
      </c>
      <c r="AV76">
        <v>1</v>
      </c>
      <c r="AW76">
        <v>2</v>
      </c>
      <c r="AX76">
        <v>64844419</v>
      </c>
      <c r="AY76">
        <v>1</v>
      </c>
      <c r="AZ76">
        <v>0</v>
      </c>
      <c r="BA76">
        <v>97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ROUND(AT76*Source!I35*AH76*AL76,2)</f>
        <v>893.85</v>
      </c>
      <c r="CV76">
        <f>ROUND(Y76*Source!I35,7)</f>
        <v>88.694999999999993</v>
      </c>
      <c r="CW76">
        <v>0</v>
      </c>
      <c r="CX76">
        <f>ROUND(Y76*Source!I35,7)</f>
        <v>88.694999999999993</v>
      </c>
      <c r="CY76">
        <f>AD76</f>
        <v>9.07</v>
      </c>
      <c r="CZ76">
        <f>AH76</f>
        <v>9.07</v>
      </c>
      <c r="DA76">
        <f>AL76</f>
        <v>1</v>
      </c>
      <c r="DB76">
        <f t="shared" ref="DB76:DB85" si="60">ROUND((ROUND(AT76*CZ76,2)*ROUND((1.2*0.75),7)),2)</f>
        <v>804.47</v>
      </c>
      <c r="DC76">
        <f t="shared" ref="DC76:DC85" si="61">ROUND((ROUND(AT76*AG76,2)*ROUND((1.2*0.75),7)),2)</f>
        <v>0</v>
      </c>
      <c r="DD76" t="s">
        <v>3</v>
      </c>
      <c r="DE76" t="s">
        <v>3</v>
      </c>
      <c r="DF76">
        <f t="shared" si="53"/>
        <v>0</v>
      </c>
      <c r="DG76">
        <f t="shared" si="48"/>
        <v>0</v>
      </c>
      <c r="DH76">
        <f t="shared" si="49"/>
        <v>0</v>
      </c>
      <c r="DI76">
        <f t="shared" si="57"/>
        <v>804.46</v>
      </c>
      <c r="DJ76">
        <f>DI76</f>
        <v>804.46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ROW(Source!A35)</f>
        <v>35</v>
      </c>
      <c r="B77">
        <v>64844035</v>
      </c>
      <c r="C77">
        <v>64844405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32</v>
      </c>
      <c r="J77" t="s">
        <v>3</v>
      </c>
      <c r="K77" t="s">
        <v>273</v>
      </c>
      <c r="L77">
        <v>608254</v>
      </c>
      <c r="N77">
        <v>1013</v>
      </c>
      <c r="O77" t="s">
        <v>274</v>
      </c>
      <c r="P77" t="s">
        <v>274</v>
      </c>
      <c r="Q77">
        <v>1</v>
      </c>
      <c r="W77">
        <v>0</v>
      </c>
      <c r="X77">
        <v>-185737400</v>
      </c>
      <c r="Y77">
        <f t="shared" si="59"/>
        <v>22.734000000000002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25.26</v>
      </c>
      <c r="AU77" t="s">
        <v>25</v>
      </c>
      <c r="AV77">
        <v>2</v>
      </c>
      <c r="AW77">
        <v>2</v>
      </c>
      <c r="AX77">
        <v>64844420</v>
      </c>
      <c r="AY77">
        <v>1</v>
      </c>
      <c r="AZ77">
        <v>0</v>
      </c>
      <c r="BA77">
        <v>98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ROUND(Y77*Source!I35,7)</f>
        <v>22.734000000000002</v>
      </c>
      <c r="CY77">
        <f>AD77</f>
        <v>0</v>
      </c>
      <c r="CZ77">
        <f>AH77</f>
        <v>0</v>
      </c>
      <c r="DA77">
        <f>AL77</f>
        <v>1</v>
      </c>
      <c r="DB77">
        <f t="shared" si="60"/>
        <v>0</v>
      </c>
      <c r="DC77">
        <f t="shared" si="61"/>
        <v>0</v>
      </c>
      <c r="DD77" t="s">
        <v>3</v>
      </c>
      <c r="DE77" t="s">
        <v>3</v>
      </c>
      <c r="DF77">
        <f t="shared" si="53"/>
        <v>0</v>
      </c>
      <c r="DG77">
        <f t="shared" si="48"/>
        <v>0</v>
      </c>
      <c r="DH77">
        <f t="shared" si="49"/>
        <v>0</v>
      </c>
      <c r="DI77">
        <f t="shared" si="57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ROW(Source!A35)</f>
        <v>35</v>
      </c>
      <c r="B78">
        <v>64844035</v>
      </c>
      <c r="C78">
        <v>64844405</v>
      </c>
      <c r="D78">
        <v>29172381</v>
      </c>
      <c r="E78">
        <v>1</v>
      </c>
      <c r="F78">
        <v>1</v>
      </c>
      <c r="G78">
        <v>1</v>
      </c>
      <c r="H78">
        <v>2</v>
      </c>
      <c r="I78" t="s">
        <v>275</v>
      </c>
      <c r="J78" t="s">
        <v>276</v>
      </c>
      <c r="K78" t="s">
        <v>277</v>
      </c>
      <c r="L78">
        <v>1368</v>
      </c>
      <c r="N78">
        <v>1011</v>
      </c>
      <c r="O78" t="s">
        <v>278</v>
      </c>
      <c r="P78" t="s">
        <v>278</v>
      </c>
      <c r="Q78">
        <v>1</v>
      </c>
      <c r="W78">
        <v>0</v>
      </c>
      <c r="X78">
        <v>-1845053453</v>
      </c>
      <c r="Y78">
        <f t="shared" si="59"/>
        <v>7.3529999999999998</v>
      </c>
      <c r="AA78">
        <v>0</v>
      </c>
      <c r="AB78">
        <v>3052.01</v>
      </c>
      <c r="AC78">
        <v>908.59</v>
      </c>
      <c r="AD78">
        <v>0</v>
      </c>
      <c r="AE78">
        <v>0</v>
      </c>
      <c r="AF78">
        <v>271.29000000000002</v>
      </c>
      <c r="AG78">
        <v>17.84</v>
      </c>
      <c r="AH78">
        <v>0</v>
      </c>
      <c r="AI78">
        <v>1</v>
      </c>
      <c r="AJ78">
        <v>11.25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8.17</v>
      </c>
      <c r="AU78" t="s">
        <v>25</v>
      </c>
      <c r="AV78">
        <v>0</v>
      </c>
      <c r="AW78">
        <v>2</v>
      </c>
      <c r="AX78">
        <v>64844421</v>
      </c>
      <c r="AY78">
        <v>1</v>
      </c>
      <c r="AZ78">
        <v>0</v>
      </c>
      <c r="BA78">
        <v>99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ROUND(Y78*Source!I35*DO78,7)</f>
        <v>0</v>
      </c>
      <c r="CX78">
        <f>ROUND(Y78*Source!I35,7)</f>
        <v>7.3529999999999998</v>
      </c>
      <c r="CY78">
        <f t="shared" ref="CY78:CY85" si="62">AB78</f>
        <v>3052.01</v>
      </c>
      <c r="CZ78">
        <f t="shared" ref="CZ78:CZ85" si="63">AF78</f>
        <v>271.29000000000002</v>
      </c>
      <c r="DA78">
        <f t="shared" ref="DA78:DA85" si="64">AJ78</f>
        <v>11.25</v>
      </c>
      <c r="DB78">
        <f t="shared" si="60"/>
        <v>1994.8</v>
      </c>
      <c r="DC78">
        <f t="shared" si="61"/>
        <v>131.18</v>
      </c>
      <c r="DD78" t="s">
        <v>3</v>
      </c>
      <c r="DE78" t="s">
        <v>3</v>
      </c>
      <c r="DF78">
        <f t="shared" si="53"/>
        <v>0</v>
      </c>
      <c r="DG78">
        <f t="shared" ref="DG78:DG85" si="65">ROUND(ROUND(AF78*AJ78,2)*CX78,2)</f>
        <v>22441.43</v>
      </c>
      <c r="DH78">
        <f t="shared" ref="DH78:DH85" si="66">ROUND(ROUND(AG78*AK78,2)*CX78,2)</f>
        <v>6680.86</v>
      </c>
      <c r="DI78">
        <f t="shared" si="57"/>
        <v>0</v>
      </c>
      <c r="DJ78">
        <f t="shared" ref="DJ78:DJ85" si="67">DG78</f>
        <v>22441.43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ROW(Source!A35)</f>
        <v>35</v>
      </c>
      <c r="B79">
        <v>64844035</v>
      </c>
      <c r="C79">
        <v>64844405</v>
      </c>
      <c r="D79">
        <v>29172562</v>
      </c>
      <c r="E79">
        <v>1</v>
      </c>
      <c r="F79">
        <v>1</v>
      </c>
      <c r="G79">
        <v>1</v>
      </c>
      <c r="H79">
        <v>2</v>
      </c>
      <c r="I79" t="s">
        <v>279</v>
      </c>
      <c r="J79" t="s">
        <v>280</v>
      </c>
      <c r="K79" t="s">
        <v>281</v>
      </c>
      <c r="L79">
        <v>1368</v>
      </c>
      <c r="N79">
        <v>1011</v>
      </c>
      <c r="O79" t="s">
        <v>278</v>
      </c>
      <c r="P79" t="s">
        <v>278</v>
      </c>
      <c r="Q79">
        <v>1</v>
      </c>
      <c r="W79">
        <v>0</v>
      </c>
      <c r="X79">
        <v>-1606960438</v>
      </c>
      <c r="Y79">
        <f t="shared" si="59"/>
        <v>4.1580000000000004</v>
      </c>
      <c r="AA79">
        <v>0</v>
      </c>
      <c r="AB79">
        <v>1969.52</v>
      </c>
      <c r="AC79">
        <v>687.56</v>
      </c>
      <c r="AD79">
        <v>0</v>
      </c>
      <c r="AE79">
        <v>0</v>
      </c>
      <c r="AF79">
        <v>245.27</v>
      </c>
      <c r="AG79">
        <v>13.5</v>
      </c>
      <c r="AH79">
        <v>0</v>
      </c>
      <c r="AI79">
        <v>1</v>
      </c>
      <c r="AJ79">
        <v>8.0299999999999994</v>
      </c>
      <c r="AK79">
        <v>50.93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4.62</v>
      </c>
      <c r="AU79" t="s">
        <v>25</v>
      </c>
      <c r="AV79">
        <v>0</v>
      </c>
      <c r="AW79">
        <v>2</v>
      </c>
      <c r="AX79">
        <v>64844422</v>
      </c>
      <c r="AY79">
        <v>1</v>
      </c>
      <c r="AZ79">
        <v>0</v>
      </c>
      <c r="BA79">
        <v>100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ROUND(Y79*Source!I35*DO79,7)</f>
        <v>0</v>
      </c>
      <c r="CX79">
        <f>ROUND(Y79*Source!I35,7)</f>
        <v>4.1580000000000004</v>
      </c>
      <c r="CY79">
        <f t="shared" si="62"/>
        <v>1969.52</v>
      </c>
      <c r="CZ79">
        <f t="shared" si="63"/>
        <v>245.27</v>
      </c>
      <c r="DA79">
        <f t="shared" si="64"/>
        <v>8.0299999999999994</v>
      </c>
      <c r="DB79">
        <f t="shared" si="60"/>
        <v>1019.84</v>
      </c>
      <c r="DC79">
        <f t="shared" si="61"/>
        <v>56.13</v>
      </c>
      <c r="DD79" t="s">
        <v>3</v>
      </c>
      <c r="DE79" t="s">
        <v>3</v>
      </c>
      <c r="DF79">
        <f t="shared" si="53"/>
        <v>0</v>
      </c>
      <c r="DG79">
        <f t="shared" si="65"/>
        <v>8189.26</v>
      </c>
      <c r="DH79">
        <f t="shared" si="66"/>
        <v>2858.87</v>
      </c>
      <c r="DI79">
        <f t="shared" si="57"/>
        <v>0</v>
      </c>
      <c r="DJ79">
        <f t="shared" si="67"/>
        <v>8189.26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64844035</v>
      </c>
      <c r="C80">
        <v>64844405</v>
      </c>
      <c r="D80">
        <v>29173721</v>
      </c>
      <c r="E80">
        <v>1</v>
      </c>
      <c r="F80">
        <v>1</v>
      </c>
      <c r="G80">
        <v>1</v>
      </c>
      <c r="H80">
        <v>2</v>
      </c>
      <c r="I80" t="s">
        <v>299</v>
      </c>
      <c r="J80" t="s">
        <v>300</v>
      </c>
      <c r="K80" t="s">
        <v>301</v>
      </c>
      <c r="L80">
        <v>1368</v>
      </c>
      <c r="N80">
        <v>1011</v>
      </c>
      <c r="O80" t="s">
        <v>278</v>
      </c>
      <c r="P80" t="s">
        <v>278</v>
      </c>
      <c r="Q80">
        <v>1</v>
      </c>
      <c r="W80">
        <v>0</v>
      </c>
      <c r="X80">
        <v>-156970786</v>
      </c>
      <c r="Y80">
        <f t="shared" si="59"/>
        <v>0.54</v>
      </c>
      <c r="AA80">
        <v>0</v>
      </c>
      <c r="AB80">
        <v>1136.06</v>
      </c>
      <c r="AC80">
        <v>590.79</v>
      </c>
      <c r="AD80">
        <v>0</v>
      </c>
      <c r="AE80">
        <v>0</v>
      </c>
      <c r="AF80">
        <v>140.94999999999999</v>
      </c>
      <c r="AG80">
        <v>11.6</v>
      </c>
      <c r="AH80">
        <v>0</v>
      </c>
      <c r="AI80">
        <v>1</v>
      </c>
      <c r="AJ80">
        <v>8.06</v>
      </c>
      <c r="AK80">
        <v>50.93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</v>
      </c>
      <c r="AU80" t="s">
        <v>25</v>
      </c>
      <c r="AV80">
        <v>0</v>
      </c>
      <c r="AW80">
        <v>2</v>
      </c>
      <c r="AX80">
        <v>64844423</v>
      </c>
      <c r="AY80">
        <v>1</v>
      </c>
      <c r="AZ80">
        <v>0</v>
      </c>
      <c r="BA80">
        <v>101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ROUND(Y80*Source!I35*DO80,7)</f>
        <v>0</v>
      </c>
      <c r="CX80">
        <f>ROUND(Y80*Source!I35,7)</f>
        <v>0.54</v>
      </c>
      <c r="CY80">
        <f t="shared" si="62"/>
        <v>1136.06</v>
      </c>
      <c r="CZ80">
        <f t="shared" si="63"/>
        <v>140.94999999999999</v>
      </c>
      <c r="DA80">
        <f t="shared" si="64"/>
        <v>8.06</v>
      </c>
      <c r="DB80">
        <f t="shared" si="60"/>
        <v>76.11</v>
      </c>
      <c r="DC80">
        <f t="shared" si="61"/>
        <v>6.26</v>
      </c>
      <c r="DD80" t="s">
        <v>3</v>
      </c>
      <c r="DE80" t="s">
        <v>3</v>
      </c>
      <c r="DF80">
        <f t="shared" si="53"/>
        <v>0</v>
      </c>
      <c r="DG80">
        <f t="shared" si="65"/>
        <v>613.47</v>
      </c>
      <c r="DH80">
        <f t="shared" si="66"/>
        <v>319.02999999999997</v>
      </c>
      <c r="DI80">
        <f t="shared" si="57"/>
        <v>0</v>
      </c>
      <c r="DJ80">
        <f t="shared" si="67"/>
        <v>613.47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ROW(Source!A35)</f>
        <v>35</v>
      </c>
      <c r="B81">
        <v>64844035</v>
      </c>
      <c r="C81">
        <v>64844405</v>
      </c>
      <c r="D81">
        <v>29173724</v>
      </c>
      <c r="E81">
        <v>1</v>
      </c>
      <c r="F81">
        <v>1</v>
      </c>
      <c r="G81">
        <v>1</v>
      </c>
      <c r="H81">
        <v>2</v>
      </c>
      <c r="I81" t="s">
        <v>282</v>
      </c>
      <c r="J81" t="s">
        <v>283</v>
      </c>
      <c r="K81" t="s">
        <v>284</v>
      </c>
      <c r="L81">
        <v>1368</v>
      </c>
      <c r="N81">
        <v>1011</v>
      </c>
      <c r="O81" t="s">
        <v>278</v>
      </c>
      <c r="P81" t="s">
        <v>278</v>
      </c>
      <c r="Q81">
        <v>1</v>
      </c>
      <c r="W81">
        <v>0</v>
      </c>
      <c r="X81">
        <v>-1332165659</v>
      </c>
      <c r="Y81">
        <f t="shared" si="59"/>
        <v>6.0030000000000001</v>
      </c>
      <c r="AA81">
        <v>0</v>
      </c>
      <c r="AB81">
        <v>1315.08</v>
      </c>
      <c r="AC81">
        <v>590.79</v>
      </c>
      <c r="AD81">
        <v>0</v>
      </c>
      <c r="AE81">
        <v>0</v>
      </c>
      <c r="AF81">
        <v>147.43</v>
      </c>
      <c r="AG81">
        <v>11.6</v>
      </c>
      <c r="AH81">
        <v>0</v>
      </c>
      <c r="AI81">
        <v>1</v>
      </c>
      <c r="AJ81">
        <v>8.92</v>
      </c>
      <c r="AK81">
        <v>50.93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6.67</v>
      </c>
      <c r="AU81" t="s">
        <v>25</v>
      </c>
      <c r="AV81">
        <v>0</v>
      </c>
      <c r="AW81">
        <v>2</v>
      </c>
      <c r="AX81">
        <v>64844424</v>
      </c>
      <c r="AY81">
        <v>1</v>
      </c>
      <c r="AZ81">
        <v>0</v>
      </c>
      <c r="BA81">
        <v>102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ROUND(Y81*Source!I35*DO81,7)</f>
        <v>0</v>
      </c>
      <c r="CX81">
        <f>ROUND(Y81*Source!I35,7)</f>
        <v>6.0030000000000001</v>
      </c>
      <c r="CY81">
        <f t="shared" si="62"/>
        <v>1315.08</v>
      </c>
      <c r="CZ81">
        <f t="shared" si="63"/>
        <v>147.43</v>
      </c>
      <c r="DA81">
        <f t="shared" si="64"/>
        <v>8.92</v>
      </c>
      <c r="DB81">
        <f t="shared" si="60"/>
        <v>885.02</v>
      </c>
      <c r="DC81">
        <f t="shared" si="61"/>
        <v>69.63</v>
      </c>
      <c r="DD81" t="s">
        <v>3</v>
      </c>
      <c r="DE81" t="s">
        <v>3</v>
      </c>
      <c r="DF81">
        <f t="shared" si="53"/>
        <v>0</v>
      </c>
      <c r="DG81">
        <f t="shared" si="65"/>
        <v>7894.43</v>
      </c>
      <c r="DH81">
        <f t="shared" si="66"/>
        <v>3546.51</v>
      </c>
      <c r="DI81">
        <f t="shared" si="57"/>
        <v>0</v>
      </c>
      <c r="DJ81">
        <f t="shared" si="67"/>
        <v>7894.43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ROW(Source!A35)</f>
        <v>35</v>
      </c>
      <c r="B82">
        <v>64844035</v>
      </c>
      <c r="C82">
        <v>64844405</v>
      </c>
      <c r="D82">
        <v>29173728</v>
      </c>
      <c r="E82">
        <v>1</v>
      </c>
      <c r="F82">
        <v>1</v>
      </c>
      <c r="G82">
        <v>1</v>
      </c>
      <c r="H82">
        <v>2</v>
      </c>
      <c r="I82" t="s">
        <v>285</v>
      </c>
      <c r="J82" t="s">
        <v>286</v>
      </c>
      <c r="K82" t="s">
        <v>287</v>
      </c>
      <c r="L82">
        <v>1368</v>
      </c>
      <c r="N82">
        <v>1011</v>
      </c>
      <c r="O82" t="s">
        <v>278</v>
      </c>
      <c r="P82" t="s">
        <v>278</v>
      </c>
      <c r="Q82">
        <v>1</v>
      </c>
      <c r="W82">
        <v>0</v>
      </c>
      <c r="X82">
        <v>2066626184</v>
      </c>
      <c r="Y82">
        <f t="shared" si="59"/>
        <v>2.3400000000000003</v>
      </c>
      <c r="AA82">
        <v>0</v>
      </c>
      <c r="AB82">
        <v>1868.64</v>
      </c>
      <c r="AC82">
        <v>1375.11</v>
      </c>
      <c r="AD82">
        <v>0</v>
      </c>
      <c r="AE82">
        <v>0</v>
      </c>
      <c r="AF82">
        <v>637.76</v>
      </c>
      <c r="AG82">
        <v>27</v>
      </c>
      <c r="AH82">
        <v>0</v>
      </c>
      <c r="AI82">
        <v>1</v>
      </c>
      <c r="AJ82">
        <v>2.93</v>
      </c>
      <c r="AK82">
        <v>50.93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2.6</v>
      </c>
      <c r="AU82" t="s">
        <v>25</v>
      </c>
      <c r="AV82">
        <v>0</v>
      </c>
      <c r="AW82">
        <v>2</v>
      </c>
      <c r="AX82">
        <v>64844425</v>
      </c>
      <c r="AY82">
        <v>1</v>
      </c>
      <c r="AZ82">
        <v>0</v>
      </c>
      <c r="BA82">
        <v>103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ROUND(Y82*Source!I35*DO82,7)</f>
        <v>0</v>
      </c>
      <c r="CX82">
        <f>ROUND(Y82*Source!I35,7)</f>
        <v>2.34</v>
      </c>
      <c r="CY82">
        <f t="shared" si="62"/>
        <v>1868.64</v>
      </c>
      <c r="CZ82">
        <f t="shared" si="63"/>
        <v>637.76</v>
      </c>
      <c r="DA82">
        <f t="shared" si="64"/>
        <v>2.93</v>
      </c>
      <c r="DB82">
        <f t="shared" si="60"/>
        <v>1492.36</v>
      </c>
      <c r="DC82">
        <f t="shared" si="61"/>
        <v>63.18</v>
      </c>
      <c r="DD82" t="s">
        <v>3</v>
      </c>
      <c r="DE82" t="s">
        <v>3</v>
      </c>
      <c r="DF82">
        <f t="shared" si="53"/>
        <v>0</v>
      </c>
      <c r="DG82">
        <f t="shared" si="65"/>
        <v>4372.62</v>
      </c>
      <c r="DH82">
        <f t="shared" si="66"/>
        <v>3217.76</v>
      </c>
      <c r="DI82">
        <f t="shared" si="57"/>
        <v>0</v>
      </c>
      <c r="DJ82">
        <f t="shared" si="67"/>
        <v>4372.62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ROW(Source!A35)</f>
        <v>35</v>
      </c>
      <c r="B83">
        <v>64844035</v>
      </c>
      <c r="C83">
        <v>64844405</v>
      </c>
      <c r="D83">
        <v>29174689</v>
      </c>
      <c r="E83">
        <v>1</v>
      </c>
      <c r="F83">
        <v>1</v>
      </c>
      <c r="G83">
        <v>1</v>
      </c>
      <c r="H83">
        <v>2</v>
      </c>
      <c r="I83" t="s">
        <v>288</v>
      </c>
      <c r="J83" t="s">
        <v>289</v>
      </c>
      <c r="K83" t="s">
        <v>290</v>
      </c>
      <c r="L83">
        <v>1368</v>
      </c>
      <c r="N83">
        <v>1011</v>
      </c>
      <c r="O83" t="s">
        <v>278</v>
      </c>
      <c r="P83" t="s">
        <v>278</v>
      </c>
      <c r="Q83">
        <v>1</v>
      </c>
      <c r="W83">
        <v>0</v>
      </c>
      <c r="X83">
        <v>-592654397</v>
      </c>
      <c r="Y83">
        <f t="shared" si="59"/>
        <v>6.75</v>
      </c>
      <c r="AA83">
        <v>0</v>
      </c>
      <c r="AB83">
        <v>6.25</v>
      </c>
      <c r="AC83">
        <v>0</v>
      </c>
      <c r="AD83">
        <v>0</v>
      </c>
      <c r="AE83">
        <v>0</v>
      </c>
      <c r="AF83">
        <v>1.1100000000000001</v>
      </c>
      <c r="AG83">
        <v>0</v>
      </c>
      <c r="AH83">
        <v>0</v>
      </c>
      <c r="AI83">
        <v>1</v>
      </c>
      <c r="AJ83">
        <v>5.63</v>
      </c>
      <c r="AK83">
        <v>50.93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7.5</v>
      </c>
      <c r="AU83" t="s">
        <v>25</v>
      </c>
      <c r="AV83">
        <v>0</v>
      </c>
      <c r="AW83">
        <v>2</v>
      </c>
      <c r="AX83">
        <v>64844426</v>
      </c>
      <c r="AY83">
        <v>1</v>
      </c>
      <c r="AZ83">
        <v>0</v>
      </c>
      <c r="BA83">
        <v>104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ROUND(Y83*Source!I35*DO83,7)</f>
        <v>0</v>
      </c>
      <c r="CX83">
        <f>ROUND(Y83*Source!I35,7)</f>
        <v>6.75</v>
      </c>
      <c r="CY83">
        <f t="shared" si="62"/>
        <v>6.25</v>
      </c>
      <c r="CZ83">
        <f t="shared" si="63"/>
        <v>1.1100000000000001</v>
      </c>
      <c r="DA83">
        <f t="shared" si="64"/>
        <v>5.63</v>
      </c>
      <c r="DB83">
        <f t="shared" si="60"/>
        <v>7.5</v>
      </c>
      <c r="DC83">
        <f t="shared" si="61"/>
        <v>0</v>
      </c>
      <c r="DD83" t="s">
        <v>3</v>
      </c>
      <c r="DE83" t="s">
        <v>3</v>
      </c>
      <c r="DF83">
        <f t="shared" si="53"/>
        <v>0</v>
      </c>
      <c r="DG83">
        <f t="shared" si="65"/>
        <v>42.19</v>
      </c>
      <c r="DH83">
        <f t="shared" si="66"/>
        <v>0</v>
      </c>
      <c r="DI83">
        <f t="shared" si="57"/>
        <v>0</v>
      </c>
      <c r="DJ83">
        <f t="shared" si="67"/>
        <v>42.19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ROW(Source!A35)</f>
        <v>35</v>
      </c>
      <c r="B84">
        <v>64844035</v>
      </c>
      <c r="C84">
        <v>64844405</v>
      </c>
      <c r="D84">
        <v>29174936</v>
      </c>
      <c r="E84">
        <v>1</v>
      </c>
      <c r="F84">
        <v>1</v>
      </c>
      <c r="G84">
        <v>1</v>
      </c>
      <c r="H84">
        <v>2</v>
      </c>
      <c r="I84" t="s">
        <v>291</v>
      </c>
      <c r="J84" t="s">
        <v>292</v>
      </c>
      <c r="K84" t="s">
        <v>293</v>
      </c>
      <c r="L84">
        <v>1368</v>
      </c>
      <c r="N84">
        <v>1011</v>
      </c>
      <c r="O84" t="s">
        <v>278</v>
      </c>
      <c r="P84" t="s">
        <v>278</v>
      </c>
      <c r="Q84">
        <v>1</v>
      </c>
      <c r="W84">
        <v>0</v>
      </c>
      <c r="X84">
        <v>-222734055</v>
      </c>
      <c r="Y84">
        <f t="shared" si="59"/>
        <v>2.2230000000000003</v>
      </c>
      <c r="AA84">
        <v>0</v>
      </c>
      <c r="AB84">
        <v>2567.62</v>
      </c>
      <c r="AC84">
        <v>687.56</v>
      </c>
      <c r="AD84">
        <v>0</v>
      </c>
      <c r="AE84">
        <v>0</v>
      </c>
      <c r="AF84">
        <v>149.28</v>
      </c>
      <c r="AG84">
        <v>13.5</v>
      </c>
      <c r="AH84">
        <v>0</v>
      </c>
      <c r="AI84">
        <v>1</v>
      </c>
      <c r="AJ84">
        <v>17.2</v>
      </c>
      <c r="AK84">
        <v>50.93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2.4700000000000002</v>
      </c>
      <c r="AU84" t="s">
        <v>25</v>
      </c>
      <c r="AV84">
        <v>0</v>
      </c>
      <c r="AW84">
        <v>2</v>
      </c>
      <c r="AX84">
        <v>64844427</v>
      </c>
      <c r="AY84">
        <v>1</v>
      </c>
      <c r="AZ84">
        <v>0</v>
      </c>
      <c r="BA84">
        <v>105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ROUND(Y84*Source!I35*DO84,7)</f>
        <v>0</v>
      </c>
      <c r="CX84">
        <f>ROUND(Y84*Source!I35,7)</f>
        <v>2.2229999999999999</v>
      </c>
      <c r="CY84">
        <f t="shared" si="62"/>
        <v>2567.62</v>
      </c>
      <c r="CZ84">
        <f t="shared" si="63"/>
        <v>149.28</v>
      </c>
      <c r="DA84">
        <f t="shared" si="64"/>
        <v>17.2</v>
      </c>
      <c r="DB84">
        <f t="shared" si="60"/>
        <v>331.85</v>
      </c>
      <c r="DC84">
        <f t="shared" si="61"/>
        <v>30.02</v>
      </c>
      <c r="DD84" t="s">
        <v>3</v>
      </c>
      <c r="DE84" t="s">
        <v>3</v>
      </c>
      <c r="DF84">
        <f t="shared" si="53"/>
        <v>0</v>
      </c>
      <c r="DG84">
        <f t="shared" si="65"/>
        <v>5707.82</v>
      </c>
      <c r="DH84">
        <f t="shared" si="66"/>
        <v>1528.45</v>
      </c>
      <c r="DI84">
        <f t="shared" si="57"/>
        <v>0</v>
      </c>
      <c r="DJ84">
        <f t="shared" si="67"/>
        <v>5707.82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ROW(Source!A35)</f>
        <v>35</v>
      </c>
      <c r="B85">
        <v>64844035</v>
      </c>
      <c r="C85">
        <v>64844405</v>
      </c>
      <c r="D85">
        <v>29174941</v>
      </c>
      <c r="E85">
        <v>1</v>
      </c>
      <c r="F85">
        <v>1</v>
      </c>
      <c r="G85">
        <v>1</v>
      </c>
      <c r="H85">
        <v>2</v>
      </c>
      <c r="I85" t="s">
        <v>294</v>
      </c>
      <c r="J85" t="s">
        <v>295</v>
      </c>
      <c r="K85" t="s">
        <v>296</v>
      </c>
      <c r="L85">
        <v>1368</v>
      </c>
      <c r="N85">
        <v>1011</v>
      </c>
      <c r="O85" t="s">
        <v>278</v>
      </c>
      <c r="P85" t="s">
        <v>278</v>
      </c>
      <c r="Q85">
        <v>1</v>
      </c>
      <c r="W85">
        <v>0</v>
      </c>
      <c r="X85">
        <v>-433068836</v>
      </c>
      <c r="Y85">
        <f t="shared" si="59"/>
        <v>2.2230000000000003</v>
      </c>
      <c r="AA85">
        <v>0</v>
      </c>
      <c r="AB85">
        <v>100.97</v>
      </c>
      <c r="AC85">
        <v>0</v>
      </c>
      <c r="AD85">
        <v>0</v>
      </c>
      <c r="AE85">
        <v>0</v>
      </c>
      <c r="AF85">
        <v>19.760000000000002</v>
      </c>
      <c r="AG85">
        <v>0</v>
      </c>
      <c r="AH85">
        <v>0</v>
      </c>
      <c r="AI85">
        <v>1</v>
      </c>
      <c r="AJ85">
        <v>5.1100000000000003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2.4700000000000002</v>
      </c>
      <c r="AU85" t="s">
        <v>25</v>
      </c>
      <c r="AV85">
        <v>0</v>
      </c>
      <c r="AW85">
        <v>2</v>
      </c>
      <c r="AX85">
        <v>64844428</v>
      </c>
      <c r="AY85">
        <v>1</v>
      </c>
      <c r="AZ85">
        <v>0</v>
      </c>
      <c r="BA85">
        <v>106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ROUND(Y85*Source!I35*DO85,7)</f>
        <v>0</v>
      </c>
      <c r="CX85">
        <f>ROUND(Y85*Source!I35,7)</f>
        <v>2.2229999999999999</v>
      </c>
      <c r="CY85">
        <f t="shared" si="62"/>
        <v>100.97</v>
      </c>
      <c r="CZ85">
        <f t="shared" si="63"/>
        <v>19.760000000000002</v>
      </c>
      <c r="DA85">
        <f t="shared" si="64"/>
        <v>5.1100000000000003</v>
      </c>
      <c r="DB85">
        <f t="shared" si="60"/>
        <v>43.93</v>
      </c>
      <c r="DC85">
        <f t="shared" si="61"/>
        <v>0</v>
      </c>
      <c r="DD85" t="s">
        <v>3</v>
      </c>
      <c r="DE85" t="s">
        <v>3</v>
      </c>
      <c r="DF85">
        <f t="shared" si="53"/>
        <v>0</v>
      </c>
      <c r="DG85">
        <f t="shared" si="65"/>
        <v>224.46</v>
      </c>
      <c r="DH85">
        <f t="shared" si="66"/>
        <v>0</v>
      </c>
      <c r="DI85">
        <f t="shared" si="57"/>
        <v>0</v>
      </c>
      <c r="DJ85">
        <f t="shared" si="67"/>
        <v>224.46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ROW(Source!A35)</f>
        <v>35</v>
      </c>
      <c r="B86">
        <v>64844035</v>
      </c>
      <c r="C86">
        <v>64844405</v>
      </c>
      <c r="D86">
        <v>29113613</v>
      </c>
      <c r="E86">
        <v>1</v>
      </c>
      <c r="F86">
        <v>1</v>
      </c>
      <c r="G86">
        <v>1</v>
      </c>
      <c r="H86">
        <v>3</v>
      </c>
      <c r="I86" t="s">
        <v>302</v>
      </c>
      <c r="J86" t="s">
        <v>303</v>
      </c>
      <c r="K86" t="s">
        <v>304</v>
      </c>
      <c r="L86">
        <v>1348</v>
      </c>
      <c r="N86">
        <v>1009</v>
      </c>
      <c r="O86" t="s">
        <v>305</v>
      </c>
      <c r="P86" t="s">
        <v>305</v>
      </c>
      <c r="Q86">
        <v>1000</v>
      </c>
      <c r="W86">
        <v>0</v>
      </c>
      <c r="X86">
        <v>841031982</v>
      </c>
      <c r="Y86">
        <f>AT86</f>
        <v>5.0000000000000001E-3</v>
      </c>
      <c r="AA86">
        <v>67728</v>
      </c>
      <c r="AB86">
        <v>0</v>
      </c>
      <c r="AC86">
        <v>0</v>
      </c>
      <c r="AD86">
        <v>0</v>
      </c>
      <c r="AE86">
        <v>10200</v>
      </c>
      <c r="AF86">
        <v>0</v>
      </c>
      <c r="AG86">
        <v>0</v>
      </c>
      <c r="AH86">
        <v>0</v>
      </c>
      <c r="AI86">
        <v>6.64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5.0000000000000001E-3</v>
      </c>
      <c r="AU86" t="s">
        <v>3</v>
      </c>
      <c r="AV86">
        <v>0</v>
      </c>
      <c r="AW86">
        <v>2</v>
      </c>
      <c r="AX86">
        <v>64844429</v>
      </c>
      <c r="AY86">
        <v>1</v>
      </c>
      <c r="AZ86">
        <v>0</v>
      </c>
      <c r="BA86">
        <v>107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ROUND(Y86*Source!I35,7)</f>
        <v>5.0000000000000001E-3</v>
      </c>
      <c r="CY86">
        <f>AA86</f>
        <v>67728</v>
      </c>
      <c r="CZ86">
        <f>AE86</f>
        <v>10200</v>
      </c>
      <c r="DA86">
        <f>AI86</f>
        <v>6.64</v>
      </c>
      <c r="DB86">
        <f>ROUND(ROUND(AT86*CZ86,2),2)</f>
        <v>51</v>
      </c>
      <c r="DC86">
        <f>ROUND(ROUND(AT86*AG86,2),2)</f>
        <v>0</v>
      </c>
      <c r="DD86" t="s">
        <v>3</v>
      </c>
      <c r="DE86" t="s">
        <v>3</v>
      </c>
      <c r="DF86">
        <f>ROUND(ROUND(AE86*AI86,2)*CX86,2)</f>
        <v>338.64</v>
      </c>
      <c r="DG86">
        <f t="shared" ref="DG86:DG103" si="68">ROUND(ROUND(AF86,2)*CX86,2)</f>
        <v>0</v>
      </c>
      <c r="DH86">
        <f t="shared" ref="DH86:DH103" si="69">ROUND(ROUND(AG86,2)*CX86,2)</f>
        <v>0</v>
      </c>
      <c r="DI86">
        <f t="shared" si="57"/>
        <v>0</v>
      </c>
      <c r="DJ86">
        <f>DF86</f>
        <v>338.64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ROW(Source!A35)</f>
        <v>35</v>
      </c>
      <c r="B87">
        <v>64844035</v>
      </c>
      <c r="C87">
        <v>64844405</v>
      </c>
      <c r="D87">
        <v>29114247</v>
      </c>
      <c r="E87">
        <v>1</v>
      </c>
      <c r="F87">
        <v>1</v>
      </c>
      <c r="G87">
        <v>1</v>
      </c>
      <c r="H87">
        <v>3</v>
      </c>
      <c r="I87" t="s">
        <v>306</v>
      </c>
      <c r="J87" t="s">
        <v>307</v>
      </c>
      <c r="K87" t="s">
        <v>308</v>
      </c>
      <c r="L87">
        <v>1348</v>
      </c>
      <c r="N87">
        <v>1009</v>
      </c>
      <c r="O87" t="s">
        <v>305</v>
      </c>
      <c r="P87" t="s">
        <v>305</v>
      </c>
      <c r="Q87">
        <v>1000</v>
      </c>
      <c r="W87">
        <v>0</v>
      </c>
      <c r="X87">
        <v>969423507</v>
      </c>
      <c r="Y87">
        <f>AT87</f>
        <v>8.0000000000000002E-3</v>
      </c>
      <c r="AA87">
        <v>136956.15</v>
      </c>
      <c r="AB87">
        <v>0</v>
      </c>
      <c r="AC87">
        <v>0</v>
      </c>
      <c r="AD87">
        <v>0</v>
      </c>
      <c r="AE87">
        <v>9040.01</v>
      </c>
      <c r="AF87">
        <v>0</v>
      </c>
      <c r="AG87">
        <v>0</v>
      </c>
      <c r="AH87">
        <v>0</v>
      </c>
      <c r="AI87">
        <v>15.15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8.0000000000000002E-3</v>
      </c>
      <c r="AU87" t="s">
        <v>3</v>
      </c>
      <c r="AV87">
        <v>0</v>
      </c>
      <c r="AW87">
        <v>2</v>
      </c>
      <c r="AX87">
        <v>64844430</v>
      </c>
      <c r="AY87">
        <v>1</v>
      </c>
      <c r="AZ87">
        <v>0</v>
      </c>
      <c r="BA87">
        <v>108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ROUND(Y87*Source!I35,7)</f>
        <v>8.0000000000000002E-3</v>
      </c>
      <c r="CY87">
        <f>AA87</f>
        <v>136956.15</v>
      </c>
      <c r="CZ87">
        <f>AE87</f>
        <v>9040.01</v>
      </c>
      <c r="DA87">
        <f>AI87</f>
        <v>15.15</v>
      </c>
      <c r="DB87">
        <f>ROUND(ROUND(AT87*CZ87,2),2)</f>
        <v>72.319999999999993</v>
      </c>
      <c r="DC87">
        <f>ROUND(ROUND(AT87*AG87,2),2)</f>
        <v>0</v>
      </c>
      <c r="DD87" t="s">
        <v>3</v>
      </c>
      <c r="DE87" t="s">
        <v>3</v>
      </c>
      <c r="DF87">
        <f>ROUND(ROUND(AE87*AI87,2)*CX87,2)</f>
        <v>1095.6500000000001</v>
      </c>
      <c r="DG87">
        <f t="shared" si="68"/>
        <v>0</v>
      </c>
      <c r="DH87">
        <f t="shared" si="69"/>
        <v>0</v>
      </c>
      <c r="DI87">
        <f t="shared" si="57"/>
        <v>0</v>
      </c>
      <c r="DJ87">
        <f>DF87</f>
        <v>1095.6500000000001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ROW(Source!A35)</f>
        <v>35</v>
      </c>
      <c r="B88">
        <v>64844035</v>
      </c>
      <c r="C88">
        <v>64844405</v>
      </c>
      <c r="D88">
        <v>29115770</v>
      </c>
      <c r="E88">
        <v>1</v>
      </c>
      <c r="F88">
        <v>1</v>
      </c>
      <c r="G88">
        <v>1</v>
      </c>
      <c r="H88">
        <v>3</v>
      </c>
      <c r="I88" t="s">
        <v>309</v>
      </c>
      <c r="J88" t="s">
        <v>310</v>
      </c>
      <c r="K88" t="s">
        <v>311</v>
      </c>
      <c r="L88">
        <v>1339</v>
      </c>
      <c r="N88">
        <v>1007</v>
      </c>
      <c r="O88" t="s">
        <v>197</v>
      </c>
      <c r="P88" t="s">
        <v>197</v>
      </c>
      <c r="Q88">
        <v>1</v>
      </c>
      <c r="W88">
        <v>0</v>
      </c>
      <c r="X88">
        <v>-1983351612</v>
      </c>
      <c r="Y88">
        <f>AT88</f>
        <v>0.69</v>
      </c>
      <c r="AA88">
        <v>2281.31</v>
      </c>
      <c r="AB88">
        <v>0</v>
      </c>
      <c r="AC88">
        <v>0</v>
      </c>
      <c r="AD88">
        <v>0</v>
      </c>
      <c r="AE88">
        <v>365.01</v>
      </c>
      <c r="AF88">
        <v>0</v>
      </c>
      <c r="AG88">
        <v>0</v>
      </c>
      <c r="AH88">
        <v>0</v>
      </c>
      <c r="AI88">
        <v>6.25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0.69</v>
      </c>
      <c r="AU88" t="s">
        <v>3</v>
      </c>
      <c r="AV88">
        <v>0</v>
      </c>
      <c r="AW88">
        <v>2</v>
      </c>
      <c r="AX88">
        <v>64844431</v>
      </c>
      <c r="AY88">
        <v>1</v>
      </c>
      <c r="AZ88">
        <v>0</v>
      </c>
      <c r="BA88">
        <v>109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ROUND(Y88*Source!I35,7)</f>
        <v>0.69</v>
      </c>
      <c r="CY88">
        <f>AA88</f>
        <v>2281.31</v>
      </c>
      <c r="CZ88">
        <f>AE88</f>
        <v>365.01</v>
      </c>
      <c r="DA88">
        <f>AI88</f>
        <v>6.25</v>
      </c>
      <c r="DB88">
        <f>ROUND(ROUND(AT88*CZ88,2),2)</f>
        <v>251.86</v>
      </c>
      <c r="DC88">
        <f>ROUND(ROUND(AT88*AG88,2),2)</f>
        <v>0</v>
      </c>
      <c r="DD88" t="s">
        <v>3</v>
      </c>
      <c r="DE88" t="s">
        <v>3</v>
      </c>
      <c r="DF88">
        <f>ROUND(ROUND(AE88*AI88,2)*CX88,2)</f>
        <v>1574.1</v>
      </c>
      <c r="DG88">
        <f t="shared" si="68"/>
        <v>0</v>
      </c>
      <c r="DH88">
        <f t="shared" si="69"/>
        <v>0</v>
      </c>
      <c r="DI88">
        <f t="shared" si="57"/>
        <v>0</v>
      </c>
      <c r="DJ88">
        <f>DF88</f>
        <v>1574.1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ROW(Source!A36)</f>
        <v>36</v>
      </c>
      <c r="B89">
        <v>64844037</v>
      </c>
      <c r="C89">
        <v>64844435</v>
      </c>
      <c r="D89">
        <v>18409850</v>
      </c>
      <c r="E89">
        <v>1</v>
      </c>
      <c r="F89">
        <v>1</v>
      </c>
      <c r="G89">
        <v>1</v>
      </c>
      <c r="H89">
        <v>1</v>
      </c>
      <c r="I89" t="s">
        <v>297</v>
      </c>
      <c r="J89" t="s">
        <v>3</v>
      </c>
      <c r="K89" t="s">
        <v>298</v>
      </c>
      <c r="L89">
        <v>1369</v>
      </c>
      <c r="N89">
        <v>1013</v>
      </c>
      <c r="O89" t="s">
        <v>272</v>
      </c>
      <c r="P89" t="s">
        <v>272</v>
      </c>
      <c r="Q89">
        <v>1</v>
      </c>
      <c r="W89">
        <v>0</v>
      </c>
      <c r="X89">
        <v>855544366</v>
      </c>
      <c r="Y89">
        <f t="shared" ref="Y89:Y98" si="70">(AT89*ROUND((1.2*0.75),7))</f>
        <v>88.694999999999993</v>
      </c>
      <c r="AA89">
        <v>0</v>
      </c>
      <c r="AB89">
        <v>0</v>
      </c>
      <c r="AC89">
        <v>0</v>
      </c>
      <c r="AD89">
        <v>9.07</v>
      </c>
      <c r="AE89">
        <v>0</v>
      </c>
      <c r="AF89">
        <v>0</v>
      </c>
      <c r="AG89">
        <v>0</v>
      </c>
      <c r="AH89">
        <v>9.07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98.55</v>
      </c>
      <c r="AU89" t="s">
        <v>25</v>
      </c>
      <c r="AV89">
        <v>1</v>
      </c>
      <c r="AW89">
        <v>2</v>
      </c>
      <c r="AX89">
        <v>64844449</v>
      </c>
      <c r="AY89">
        <v>1</v>
      </c>
      <c r="AZ89">
        <v>0</v>
      </c>
      <c r="BA89">
        <v>113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ROUND(AT89*Source!I36*AH89*AL89,2)</f>
        <v>1787.7</v>
      </c>
      <c r="CV89">
        <f>ROUND(Y89*Source!I36,7)</f>
        <v>177.39</v>
      </c>
      <c r="CW89">
        <v>0</v>
      </c>
      <c r="CX89">
        <f>ROUND(Y89*Source!I36,7)</f>
        <v>177.39</v>
      </c>
      <c r="CY89">
        <f>AD89</f>
        <v>9.07</v>
      </c>
      <c r="CZ89">
        <f>AH89</f>
        <v>9.07</v>
      </c>
      <c r="DA89">
        <f>AL89</f>
        <v>1</v>
      </c>
      <c r="DB89">
        <f t="shared" ref="DB89:DB98" si="71">ROUND((ROUND(AT89*CZ89,2)*ROUND((1.2*0.75),7)),2)</f>
        <v>804.47</v>
      </c>
      <c r="DC89">
        <f t="shared" ref="DC89:DC98" si="72">ROUND((ROUND(AT89*AG89,2)*ROUND((1.2*0.75),7)),2)</f>
        <v>0</v>
      </c>
      <c r="DD89" t="s">
        <v>3</v>
      </c>
      <c r="DE89" t="s">
        <v>3</v>
      </c>
      <c r="DF89">
        <f t="shared" ref="DF89:DF111" si="73">ROUND(ROUND(AE89,2)*CX89,2)</f>
        <v>0</v>
      </c>
      <c r="DG89">
        <f t="shared" si="68"/>
        <v>0</v>
      </c>
      <c r="DH89">
        <f t="shared" si="69"/>
        <v>0</v>
      </c>
      <c r="DI89">
        <f t="shared" si="57"/>
        <v>1608.93</v>
      </c>
      <c r="DJ89">
        <f>DI89</f>
        <v>1608.93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ROW(Source!A36)</f>
        <v>36</v>
      </c>
      <c r="B90">
        <v>64844037</v>
      </c>
      <c r="C90">
        <v>64844435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32</v>
      </c>
      <c r="J90" t="s">
        <v>3</v>
      </c>
      <c r="K90" t="s">
        <v>273</v>
      </c>
      <c r="L90">
        <v>608254</v>
      </c>
      <c r="N90">
        <v>1013</v>
      </c>
      <c r="O90" t="s">
        <v>274</v>
      </c>
      <c r="P90" t="s">
        <v>274</v>
      </c>
      <c r="Q90">
        <v>1</v>
      </c>
      <c r="W90">
        <v>0</v>
      </c>
      <c r="X90">
        <v>-185737400</v>
      </c>
      <c r="Y90">
        <f t="shared" si="70"/>
        <v>22.734000000000002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25.26</v>
      </c>
      <c r="AU90" t="s">
        <v>25</v>
      </c>
      <c r="AV90">
        <v>2</v>
      </c>
      <c r="AW90">
        <v>2</v>
      </c>
      <c r="AX90">
        <v>64844450</v>
      </c>
      <c r="AY90">
        <v>1</v>
      </c>
      <c r="AZ90">
        <v>0</v>
      </c>
      <c r="BA90">
        <v>114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ROUND(Y90*Source!I36,7)</f>
        <v>45.468000000000004</v>
      </c>
      <c r="CY90">
        <f>AD90</f>
        <v>0</v>
      </c>
      <c r="CZ90">
        <f>AH90</f>
        <v>0</v>
      </c>
      <c r="DA90">
        <f>AL90</f>
        <v>1</v>
      </c>
      <c r="DB90">
        <f t="shared" si="71"/>
        <v>0</v>
      </c>
      <c r="DC90">
        <f t="shared" si="72"/>
        <v>0</v>
      </c>
      <c r="DD90" t="s">
        <v>3</v>
      </c>
      <c r="DE90" t="s">
        <v>3</v>
      </c>
      <c r="DF90">
        <f t="shared" si="73"/>
        <v>0</v>
      </c>
      <c r="DG90">
        <f t="shared" si="68"/>
        <v>0</v>
      </c>
      <c r="DH90">
        <f t="shared" si="69"/>
        <v>0</v>
      </c>
      <c r="DI90">
        <f t="shared" si="57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ROW(Source!A36)</f>
        <v>36</v>
      </c>
      <c r="B91">
        <v>64844037</v>
      </c>
      <c r="C91">
        <v>64844435</v>
      </c>
      <c r="D91">
        <v>29172381</v>
      </c>
      <c r="E91">
        <v>1</v>
      </c>
      <c r="F91">
        <v>1</v>
      </c>
      <c r="G91">
        <v>1</v>
      </c>
      <c r="H91">
        <v>2</v>
      </c>
      <c r="I91" t="s">
        <v>275</v>
      </c>
      <c r="J91" t="s">
        <v>276</v>
      </c>
      <c r="K91" t="s">
        <v>277</v>
      </c>
      <c r="L91">
        <v>1368</v>
      </c>
      <c r="N91">
        <v>1011</v>
      </c>
      <c r="O91" t="s">
        <v>278</v>
      </c>
      <c r="P91" t="s">
        <v>278</v>
      </c>
      <c r="Q91">
        <v>1</v>
      </c>
      <c r="W91">
        <v>0</v>
      </c>
      <c r="X91">
        <v>-1845053453</v>
      </c>
      <c r="Y91">
        <f t="shared" si="70"/>
        <v>7.3529999999999998</v>
      </c>
      <c r="AA91">
        <v>0</v>
      </c>
      <c r="AB91">
        <v>271.29000000000002</v>
      </c>
      <c r="AC91">
        <v>17.84</v>
      </c>
      <c r="AD91">
        <v>0</v>
      </c>
      <c r="AE91">
        <v>0</v>
      </c>
      <c r="AF91">
        <v>271.29000000000002</v>
      </c>
      <c r="AG91">
        <v>17.84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8.17</v>
      </c>
      <c r="AU91" t="s">
        <v>25</v>
      </c>
      <c r="AV91">
        <v>0</v>
      </c>
      <c r="AW91">
        <v>2</v>
      </c>
      <c r="AX91">
        <v>64844451</v>
      </c>
      <c r="AY91">
        <v>1</v>
      </c>
      <c r="AZ91">
        <v>0</v>
      </c>
      <c r="BA91">
        <v>115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ROUND(Y91*Source!I36*DO91,7)</f>
        <v>0</v>
      </c>
      <c r="CX91">
        <f>ROUND(Y91*Source!I36,7)</f>
        <v>14.706</v>
      </c>
      <c r="CY91">
        <f t="shared" ref="CY91:CY98" si="74">AB91</f>
        <v>271.29000000000002</v>
      </c>
      <c r="CZ91">
        <f t="shared" ref="CZ91:CZ98" si="75">AF91</f>
        <v>271.29000000000002</v>
      </c>
      <c r="DA91">
        <f t="shared" ref="DA91:DA98" si="76">AJ91</f>
        <v>1</v>
      </c>
      <c r="DB91">
        <f t="shared" si="71"/>
        <v>1994.8</v>
      </c>
      <c r="DC91">
        <f t="shared" si="72"/>
        <v>131.18</v>
      </c>
      <c r="DD91" t="s">
        <v>3</v>
      </c>
      <c r="DE91" t="s">
        <v>3</v>
      </c>
      <c r="DF91">
        <f t="shared" si="73"/>
        <v>0</v>
      </c>
      <c r="DG91">
        <f t="shared" si="68"/>
        <v>3989.59</v>
      </c>
      <c r="DH91">
        <f t="shared" si="69"/>
        <v>262.36</v>
      </c>
      <c r="DI91">
        <f t="shared" si="57"/>
        <v>0</v>
      </c>
      <c r="DJ91">
        <f t="shared" ref="DJ91:DJ98" si="77">DG91</f>
        <v>3989.59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ROW(Source!A36)</f>
        <v>36</v>
      </c>
      <c r="B92">
        <v>64844037</v>
      </c>
      <c r="C92">
        <v>64844435</v>
      </c>
      <c r="D92">
        <v>29172562</v>
      </c>
      <c r="E92">
        <v>1</v>
      </c>
      <c r="F92">
        <v>1</v>
      </c>
      <c r="G92">
        <v>1</v>
      </c>
      <c r="H92">
        <v>2</v>
      </c>
      <c r="I92" t="s">
        <v>279</v>
      </c>
      <c r="J92" t="s">
        <v>280</v>
      </c>
      <c r="K92" t="s">
        <v>281</v>
      </c>
      <c r="L92">
        <v>1368</v>
      </c>
      <c r="N92">
        <v>1011</v>
      </c>
      <c r="O92" t="s">
        <v>278</v>
      </c>
      <c r="P92" t="s">
        <v>278</v>
      </c>
      <c r="Q92">
        <v>1</v>
      </c>
      <c r="W92">
        <v>0</v>
      </c>
      <c r="X92">
        <v>-1606960438</v>
      </c>
      <c r="Y92">
        <f t="shared" si="70"/>
        <v>4.1580000000000004</v>
      </c>
      <c r="AA92">
        <v>0</v>
      </c>
      <c r="AB92">
        <v>245.27</v>
      </c>
      <c r="AC92">
        <v>13.5</v>
      </c>
      <c r="AD92">
        <v>0</v>
      </c>
      <c r="AE92">
        <v>0</v>
      </c>
      <c r="AF92">
        <v>245.27</v>
      </c>
      <c r="AG92">
        <v>13.5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4.62</v>
      </c>
      <c r="AU92" t="s">
        <v>25</v>
      </c>
      <c r="AV92">
        <v>0</v>
      </c>
      <c r="AW92">
        <v>2</v>
      </c>
      <c r="AX92">
        <v>64844452</v>
      </c>
      <c r="AY92">
        <v>1</v>
      </c>
      <c r="AZ92">
        <v>0</v>
      </c>
      <c r="BA92">
        <v>116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ROUND(Y92*Source!I36*DO92,7)</f>
        <v>0</v>
      </c>
      <c r="CX92">
        <f>ROUND(Y92*Source!I36,7)</f>
        <v>8.3160000000000007</v>
      </c>
      <c r="CY92">
        <f t="shared" si="74"/>
        <v>245.27</v>
      </c>
      <c r="CZ92">
        <f t="shared" si="75"/>
        <v>245.27</v>
      </c>
      <c r="DA92">
        <f t="shared" si="76"/>
        <v>1</v>
      </c>
      <c r="DB92">
        <f t="shared" si="71"/>
        <v>1019.84</v>
      </c>
      <c r="DC92">
        <f t="shared" si="72"/>
        <v>56.13</v>
      </c>
      <c r="DD92" t="s">
        <v>3</v>
      </c>
      <c r="DE92" t="s">
        <v>3</v>
      </c>
      <c r="DF92">
        <f t="shared" si="73"/>
        <v>0</v>
      </c>
      <c r="DG92">
        <f t="shared" si="68"/>
        <v>2039.67</v>
      </c>
      <c r="DH92">
        <f t="shared" si="69"/>
        <v>112.27</v>
      </c>
      <c r="DI92">
        <f t="shared" si="57"/>
        <v>0</v>
      </c>
      <c r="DJ92">
        <f t="shared" si="77"/>
        <v>2039.67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ROW(Source!A36)</f>
        <v>36</v>
      </c>
      <c r="B93">
        <v>64844037</v>
      </c>
      <c r="C93">
        <v>64844435</v>
      </c>
      <c r="D93">
        <v>29173721</v>
      </c>
      <c r="E93">
        <v>1</v>
      </c>
      <c r="F93">
        <v>1</v>
      </c>
      <c r="G93">
        <v>1</v>
      </c>
      <c r="H93">
        <v>2</v>
      </c>
      <c r="I93" t="s">
        <v>299</v>
      </c>
      <c r="J93" t="s">
        <v>300</v>
      </c>
      <c r="K93" t="s">
        <v>301</v>
      </c>
      <c r="L93">
        <v>1368</v>
      </c>
      <c r="N93">
        <v>1011</v>
      </c>
      <c r="O93" t="s">
        <v>278</v>
      </c>
      <c r="P93" t="s">
        <v>278</v>
      </c>
      <c r="Q93">
        <v>1</v>
      </c>
      <c r="W93">
        <v>0</v>
      </c>
      <c r="X93">
        <v>-156970786</v>
      </c>
      <c r="Y93">
        <f t="shared" si="70"/>
        <v>0.54</v>
      </c>
      <c r="AA93">
        <v>0</v>
      </c>
      <c r="AB93">
        <v>140.94999999999999</v>
      </c>
      <c r="AC93">
        <v>11.6</v>
      </c>
      <c r="AD93">
        <v>0</v>
      </c>
      <c r="AE93">
        <v>0</v>
      </c>
      <c r="AF93">
        <v>140.94999999999999</v>
      </c>
      <c r="AG93">
        <v>11.6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</v>
      </c>
      <c r="AU93" t="s">
        <v>25</v>
      </c>
      <c r="AV93">
        <v>0</v>
      </c>
      <c r="AW93">
        <v>2</v>
      </c>
      <c r="AX93">
        <v>64844453</v>
      </c>
      <c r="AY93">
        <v>1</v>
      </c>
      <c r="AZ93">
        <v>0</v>
      </c>
      <c r="BA93">
        <v>117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ROUND(Y93*Source!I36*DO93,7)</f>
        <v>0</v>
      </c>
      <c r="CX93">
        <f>ROUND(Y93*Source!I36,7)</f>
        <v>1.08</v>
      </c>
      <c r="CY93">
        <f t="shared" si="74"/>
        <v>140.94999999999999</v>
      </c>
      <c r="CZ93">
        <f t="shared" si="75"/>
        <v>140.94999999999999</v>
      </c>
      <c r="DA93">
        <f t="shared" si="76"/>
        <v>1</v>
      </c>
      <c r="DB93">
        <f t="shared" si="71"/>
        <v>76.11</v>
      </c>
      <c r="DC93">
        <f t="shared" si="72"/>
        <v>6.26</v>
      </c>
      <c r="DD93" t="s">
        <v>3</v>
      </c>
      <c r="DE93" t="s">
        <v>3</v>
      </c>
      <c r="DF93">
        <f t="shared" si="73"/>
        <v>0</v>
      </c>
      <c r="DG93">
        <f t="shared" si="68"/>
        <v>152.22999999999999</v>
      </c>
      <c r="DH93">
        <f t="shared" si="69"/>
        <v>12.53</v>
      </c>
      <c r="DI93">
        <f t="shared" si="57"/>
        <v>0</v>
      </c>
      <c r="DJ93">
        <f t="shared" si="77"/>
        <v>152.22999999999999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ROW(Source!A36)</f>
        <v>36</v>
      </c>
      <c r="B94">
        <v>64844037</v>
      </c>
      <c r="C94">
        <v>64844435</v>
      </c>
      <c r="D94">
        <v>29173724</v>
      </c>
      <c r="E94">
        <v>1</v>
      </c>
      <c r="F94">
        <v>1</v>
      </c>
      <c r="G94">
        <v>1</v>
      </c>
      <c r="H94">
        <v>2</v>
      </c>
      <c r="I94" t="s">
        <v>282</v>
      </c>
      <c r="J94" t="s">
        <v>283</v>
      </c>
      <c r="K94" t="s">
        <v>284</v>
      </c>
      <c r="L94">
        <v>1368</v>
      </c>
      <c r="N94">
        <v>1011</v>
      </c>
      <c r="O94" t="s">
        <v>278</v>
      </c>
      <c r="P94" t="s">
        <v>278</v>
      </c>
      <c r="Q94">
        <v>1</v>
      </c>
      <c r="W94">
        <v>0</v>
      </c>
      <c r="X94">
        <v>-1332165659</v>
      </c>
      <c r="Y94">
        <f t="shared" si="70"/>
        <v>6.0030000000000001</v>
      </c>
      <c r="AA94">
        <v>0</v>
      </c>
      <c r="AB94">
        <v>147.43</v>
      </c>
      <c r="AC94">
        <v>11.6</v>
      </c>
      <c r="AD94">
        <v>0</v>
      </c>
      <c r="AE94">
        <v>0</v>
      </c>
      <c r="AF94">
        <v>147.43</v>
      </c>
      <c r="AG94">
        <v>11.6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6.67</v>
      </c>
      <c r="AU94" t="s">
        <v>25</v>
      </c>
      <c r="AV94">
        <v>0</v>
      </c>
      <c r="AW94">
        <v>2</v>
      </c>
      <c r="AX94">
        <v>64844454</v>
      </c>
      <c r="AY94">
        <v>1</v>
      </c>
      <c r="AZ94">
        <v>0</v>
      </c>
      <c r="BA94">
        <v>118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ROUND(Y94*Source!I36*DO94,7)</f>
        <v>0</v>
      </c>
      <c r="CX94">
        <f>ROUND(Y94*Source!I36,7)</f>
        <v>12.006</v>
      </c>
      <c r="CY94">
        <f t="shared" si="74"/>
        <v>147.43</v>
      </c>
      <c r="CZ94">
        <f t="shared" si="75"/>
        <v>147.43</v>
      </c>
      <c r="DA94">
        <f t="shared" si="76"/>
        <v>1</v>
      </c>
      <c r="DB94">
        <f t="shared" si="71"/>
        <v>885.02</v>
      </c>
      <c r="DC94">
        <f t="shared" si="72"/>
        <v>69.63</v>
      </c>
      <c r="DD94" t="s">
        <v>3</v>
      </c>
      <c r="DE94" t="s">
        <v>3</v>
      </c>
      <c r="DF94">
        <f t="shared" si="73"/>
        <v>0</v>
      </c>
      <c r="DG94">
        <f t="shared" si="68"/>
        <v>1770.04</v>
      </c>
      <c r="DH94">
        <f t="shared" si="69"/>
        <v>139.27000000000001</v>
      </c>
      <c r="DI94">
        <f t="shared" si="57"/>
        <v>0</v>
      </c>
      <c r="DJ94">
        <f t="shared" si="77"/>
        <v>1770.04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ROW(Source!A36)</f>
        <v>36</v>
      </c>
      <c r="B95">
        <v>64844037</v>
      </c>
      <c r="C95">
        <v>64844435</v>
      </c>
      <c r="D95">
        <v>29173728</v>
      </c>
      <c r="E95">
        <v>1</v>
      </c>
      <c r="F95">
        <v>1</v>
      </c>
      <c r="G95">
        <v>1</v>
      </c>
      <c r="H95">
        <v>2</v>
      </c>
      <c r="I95" t="s">
        <v>285</v>
      </c>
      <c r="J95" t="s">
        <v>286</v>
      </c>
      <c r="K95" t="s">
        <v>287</v>
      </c>
      <c r="L95">
        <v>1368</v>
      </c>
      <c r="N95">
        <v>1011</v>
      </c>
      <c r="O95" t="s">
        <v>278</v>
      </c>
      <c r="P95" t="s">
        <v>278</v>
      </c>
      <c r="Q95">
        <v>1</v>
      </c>
      <c r="W95">
        <v>0</v>
      </c>
      <c r="X95">
        <v>2066626184</v>
      </c>
      <c r="Y95">
        <f t="shared" si="70"/>
        <v>2.3400000000000003</v>
      </c>
      <c r="AA95">
        <v>0</v>
      </c>
      <c r="AB95">
        <v>637.76</v>
      </c>
      <c r="AC95">
        <v>27</v>
      </c>
      <c r="AD95">
        <v>0</v>
      </c>
      <c r="AE95">
        <v>0</v>
      </c>
      <c r="AF95">
        <v>637.76</v>
      </c>
      <c r="AG95">
        <v>27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2.6</v>
      </c>
      <c r="AU95" t="s">
        <v>25</v>
      </c>
      <c r="AV95">
        <v>0</v>
      </c>
      <c r="AW95">
        <v>2</v>
      </c>
      <c r="AX95">
        <v>64844455</v>
      </c>
      <c r="AY95">
        <v>1</v>
      </c>
      <c r="AZ95">
        <v>0</v>
      </c>
      <c r="BA95">
        <v>119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ROUND(Y95*Source!I36*DO95,7)</f>
        <v>0</v>
      </c>
      <c r="CX95">
        <f>ROUND(Y95*Source!I36,7)</f>
        <v>4.68</v>
      </c>
      <c r="CY95">
        <f t="shared" si="74"/>
        <v>637.76</v>
      </c>
      <c r="CZ95">
        <f t="shared" si="75"/>
        <v>637.76</v>
      </c>
      <c r="DA95">
        <f t="shared" si="76"/>
        <v>1</v>
      </c>
      <c r="DB95">
        <f t="shared" si="71"/>
        <v>1492.36</v>
      </c>
      <c r="DC95">
        <f t="shared" si="72"/>
        <v>63.18</v>
      </c>
      <c r="DD95" t="s">
        <v>3</v>
      </c>
      <c r="DE95" t="s">
        <v>3</v>
      </c>
      <c r="DF95">
        <f t="shared" si="73"/>
        <v>0</v>
      </c>
      <c r="DG95">
        <f t="shared" si="68"/>
        <v>2984.72</v>
      </c>
      <c r="DH95">
        <f t="shared" si="69"/>
        <v>126.36</v>
      </c>
      <c r="DI95">
        <f t="shared" si="57"/>
        <v>0</v>
      </c>
      <c r="DJ95">
        <f t="shared" si="77"/>
        <v>2984.72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ROW(Source!A36)</f>
        <v>36</v>
      </c>
      <c r="B96">
        <v>64844037</v>
      </c>
      <c r="C96">
        <v>64844435</v>
      </c>
      <c r="D96">
        <v>29174689</v>
      </c>
      <c r="E96">
        <v>1</v>
      </c>
      <c r="F96">
        <v>1</v>
      </c>
      <c r="G96">
        <v>1</v>
      </c>
      <c r="H96">
        <v>2</v>
      </c>
      <c r="I96" t="s">
        <v>288</v>
      </c>
      <c r="J96" t="s">
        <v>289</v>
      </c>
      <c r="K96" t="s">
        <v>290</v>
      </c>
      <c r="L96">
        <v>1368</v>
      </c>
      <c r="N96">
        <v>1011</v>
      </c>
      <c r="O96" t="s">
        <v>278</v>
      </c>
      <c r="P96" t="s">
        <v>278</v>
      </c>
      <c r="Q96">
        <v>1</v>
      </c>
      <c r="W96">
        <v>0</v>
      </c>
      <c r="X96">
        <v>-592654397</v>
      </c>
      <c r="Y96">
        <f t="shared" si="70"/>
        <v>6.75</v>
      </c>
      <c r="AA96">
        <v>0</v>
      </c>
      <c r="AB96">
        <v>1.1100000000000001</v>
      </c>
      <c r="AC96">
        <v>0</v>
      </c>
      <c r="AD96">
        <v>0</v>
      </c>
      <c r="AE96">
        <v>0</v>
      </c>
      <c r="AF96">
        <v>1.1100000000000001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7.5</v>
      </c>
      <c r="AU96" t="s">
        <v>25</v>
      </c>
      <c r="AV96">
        <v>0</v>
      </c>
      <c r="AW96">
        <v>2</v>
      </c>
      <c r="AX96">
        <v>64844456</v>
      </c>
      <c r="AY96">
        <v>1</v>
      </c>
      <c r="AZ96">
        <v>0</v>
      </c>
      <c r="BA96">
        <v>120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ROUND(Y96*Source!I36*DO96,7)</f>
        <v>0</v>
      </c>
      <c r="CX96">
        <f>ROUND(Y96*Source!I36,7)</f>
        <v>13.5</v>
      </c>
      <c r="CY96">
        <f t="shared" si="74"/>
        <v>1.1100000000000001</v>
      </c>
      <c r="CZ96">
        <f t="shared" si="75"/>
        <v>1.1100000000000001</v>
      </c>
      <c r="DA96">
        <f t="shared" si="76"/>
        <v>1</v>
      </c>
      <c r="DB96">
        <f t="shared" si="71"/>
        <v>7.5</v>
      </c>
      <c r="DC96">
        <f t="shared" si="72"/>
        <v>0</v>
      </c>
      <c r="DD96" t="s">
        <v>3</v>
      </c>
      <c r="DE96" t="s">
        <v>3</v>
      </c>
      <c r="DF96">
        <f t="shared" si="73"/>
        <v>0</v>
      </c>
      <c r="DG96">
        <f t="shared" si="68"/>
        <v>14.99</v>
      </c>
      <c r="DH96">
        <f t="shared" si="69"/>
        <v>0</v>
      </c>
      <c r="DI96">
        <f t="shared" si="57"/>
        <v>0</v>
      </c>
      <c r="DJ96">
        <f t="shared" si="77"/>
        <v>14.99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ROW(Source!A36)</f>
        <v>36</v>
      </c>
      <c r="B97">
        <v>64844037</v>
      </c>
      <c r="C97">
        <v>64844435</v>
      </c>
      <c r="D97">
        <v>29174936</v>
      </c>
      <c r="E97">
        <v>1</v>
      </c>
      <c r="F97">
        <v>1</v>
      </c>
      <c r="G97">
        <v>1</v>
      </c>
      <c r="H97">
        <v>2</v>
      </c>
      <c r="I97" t="s">
        <v>291</v>
      </c>
      <c r="J97" t="s">
        <v>292</v>
      </c>
      <c r="K97" t="s">
        <v>293</v>
      </c>
      <c r="L97">
        <v>1368</v>
      </c>
      <c r="N97">
        <v>1011</v>
      </c>
      <c r="O97" t="s">
        <v>278</v>
      </c>
      <c r="P97" t="s">
        <v>278</v>
      </c>
      <c r="Q97">
        <v>1</v>
      </c>
      <c r="W97">
        <v>0</v>
      </c>
      <c r="X97">
        <v>-222734055</v>
      </c>
      <c r="Y97">
        <f t="shared" si="70"/>
        <v>2.2230000000000003</v>
      </c>
      <c r="AA97">
        <v>0</v>
      </c>
      <c r="AB97">
        <v>149.28</v>
      </c>
      <c r="AC97">
        <v>13.5</v>
      </c>
      <c r="AD97">
        <v>0</v>
      </c>
      <c r="AE97">
        <v>0</v>
      </c>
      <c r="AF97">
        <v>149.28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2.4700000000000002</v>
      </c>
      <c r="AU97" t="s">
        <v>25</v>
      </c>
      <c r="AV97">
        <v>0</v>
      </c>
      <c r="AW97">
        <v>2</v>
      </c>
      <c r="AX97">
        <v>64844457</v>
      </c>
      <c r="AY97">
        <v>1</v>
      </c>
      <c r="AZ97">
        <v>0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ROUND(Y97*Source!I36*DO97,7)</f>
        <v>0</v>
      </c>
      <c r="CX97">
        <f>ROUND(Y97*Source!I36,7)</f>
        <v>4.4459999999999997</v>
      </c>
      <c r="CY97">
        <f t="shared" si="74"/>
        <v>149.28</v>
      </c>
      <c r="CZ97">
        <f t="shared" si="75"/>
        <v>149.28</v>
      </c>
      <c r="DA97">
        <f t="shared" si="76"/>
        <v>1</v>
      </c>
      <c r="DB97">
        <f t="shared" si="71"/>
        <v>331.85</v>
      </c>
      <c r="DC97">
        <f t="shared" si="72"/>
        <v>30.02</v>
      </c>
      <c r="DD97" t="s">
        <v>3</v>
      </c>
      <c r="DE97" t="s">
        <v>3</v>
      </c>
      <c r="DF97">
        <f t="shared" si="73"/>
        <v>0</v>
      </c>
      <c r="DG97">
        <f t="shared" si="68"/>
        <v>663.7</v>
      </c>
      <c r="DH97">
        <f t="shared" si="69"/>
        <v>60.02</v>
      </c>
      <c r="DI97">
        <f t="shared" si="57"/>
        <v>0</v>
      </c>
      <c r="DJ97">
        <f t="shared" si="77"/>
        <v>663.7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ROW(Source!A36)</f>
        <v>36</v>
      </c>
      <c r="B98">
        <v>64844037</v>
      </c>
      <c r="C98">
        <v>64844435</v>
      </c>
      <c r="D98">
        <v>29174941</v>
      </c>
      <c r="E98">
        <v>1</v>
      </c>
      <c r="F98">
        <v>1</v>
      </c>
      <c r="G98">
        <v>1</v>
      </c>
      <c r="H98">
        <v>2</v>
      </c>
      <c r="I98" t="s">
        <v>294</v>
      </c>
      <c r="J98" t="s">
        <v>295</v>
      </c>
      <c r="K98" t="s">
        <v>296</v>
      </c>
      <c r="L98">
        <v>1368</v>
      </c>
      <c r="N98">
        <v>1011</v>
      </c>
      <c r="O98" t="s">
        <v>278</v>
      </c>
      <c r="P98" t="s">
        <v>278</v>
      </c>
      <c r="Q98">
        <v>1</v>
      </c>
      <c r="W98">
        <v>0</v>
      </c>
      <c r="X98">
        <v>-433068836</v>
      </c>
      <c r="Y98">
        <f t="shared" si="70"/>
        <v>2.2230000000000003</v>
      </c>
      <c r="AA98">
        <v>0</v>
      </c>
      <c r="AB98">
        <v>19.760000000000002</v>
      </c>
      <c r="AC98">
        <v>0</v>
      </c>
      <c r="AD98">
        <v>0</v>
      </c>
      <c r="AE98">
        <v>0</v>
      </c>
      <c r="AF98">
        <v>19.760000000000002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2.4700000000000002</v>
      </c>
      <c r="AU98" t="s">
        <v>25</v>
      </c>
      <c r="AV98">
        <v>0</v>
      </c>
      <c r="AW98">
        <v>2</v>
      </c>
      <c r="AX98">
        <v>64844458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ROUND(Y98*Source!I36*DO98,7)</f>
        <v>0</v>
      </c>
      <c r="CX98">
        <f>ROUND(Y98*Source!I36,7)</f>
        <v>4.4459999999999997</v>
      </c>
      <c r="CY98">
        <f t="shared" si="74"/>
        <v>19.760000000000002</v>
      </c>
      <c r="CZ98">
        <f t="shared" si="75"/>
        <v>19.760000000000002</v>
      </c>
      <c r="DA98">
        <f t="shared" si="76"/>
        <v>1</v>
      </c>
      <c r="DB98">
        <f t="shared" si="71"/>
        <v>43.93</v>
      </c>
      <c r="DC98">
        <f t="shared" si="72"/>
        <v>0</v>
      </c>
      <c r="DD98" t="s">
        <v>3</v>
      </c>
      <c r="DE98" t="s">
        <v>3</v>
      </c>
      <c r="DF98">
        <f t="shared" si="73"/>
        <v>0</v>
      </c>
      <c r="DG98">
        <f t="shared" si="68"/>
        <v>87.85</v>
      </c>
      <c r="DH98">
        <f t="shared" si="69"/>
        <v>0</v>
      </c>
      <c r="DI98">
        <f t="shared" si="57"/>
        <v>0</v>
      </c>
      <c r="DJ98">
        <f t="shared" si="77"/>
        <v>87.85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ROW(Source!A36)</f>
        <v>36</v>
      </c>
      <c r="B99">
        <v>64844037</v>
      </c>
      <c r="C99">
        <v>64844435</v>
      </c>
      <c r="D99">
        <v>29113613</v>
      </c>
      <c r="E99">
        <v>1</v>
      </c>
      <c r="F99">
        <v>1</v>
      </c>
      <c r="G99">
        <v>1</v>
      </c>
      <c r="H99">
        <v>3</v>
      </c>
      <c r="I99" t="s">
        <v>302</v>
      </c>
      <c r="J99" t="s">
        <v>303</v>
      </c>
      <c r="K99" t="s">
        <v>304</v>
      </c>
      <c r="L99">
        <v>1348</v>
      </c>
      <c r="N99">
        <v>1009</v>
      </c>
      <c r="O99" t="s">
        <v>305</v>
      </c>
      <c r="P99" t="s">
        <v>305</v>
      </c>
      <c r="Q99">
        <v>1000</v>
      </c>
      <c r="W99">
        <v>0</v>
      </c>
      <c r="X99">
        <v>841031982</v>
      </c>
      <c r="Y99">
        <f>AT99</f>
        <v>5.0000000000000001E-3</v>
      </c>
      <c r="AA99">
        <v>10200</v>
      </c>
      <c r="AB99">
        <v>0</v>
      </c>
      <c r="AC99">
        <v>0</v>
      </c>
      <c r="AD99">
        <v>0</v>
      </c>
      <c r="AE99">
        <v>10200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5.0000000000000001E-3</v>
      </c>
      <c r="AU99" t="s">
        <v>3</v>
      </c>
      <c r="AV99">
        <v>0</v>
      </c>
      <c r="AW99">
        <v>2</v>
      </c>
      <c r="AX99">
        <v>64844459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ROUND(Y99*Source!I36,7)</f>
        <v>0.01</v>
      </c>
      <c r="CY99">
        <f>AA99</f>
        <v>10200</v>
      </c>
      <c r="CZ99">
        <f>AE99</f>
        <v>10200</v>
      </c>
      <c r="DA99">
        <f>AI99</f>
        <v>1</v>
      </c>
      <c r="DB99">
        <f>ROUND(ROUND(AT99*CZ99,2),2)</f>
        <v>51</v>
      </c>
      <c r="DC99">
        <f>ROUND(ROUND(AT99*AG99,2),2)</f>
        <v>0</v>
      </c>
      <c r="DD99" t="s">
        <v>3</v>
      </c>
      <c r="DE99" t="s">
        <v>3</v>
      </c>
      <c r="DF99">
        <f t="shared" si="73"/>
        <v>102</v>
      </c>
      <c r="DG99">
        <f t="shared" si="68"/>
        <v>0</v>
      </c>
      <c r="DH99">
        <f t="shared" si="69"/>
        <v>0</v>
      </c>
      <c r="DI99">
        <f t="shared" si="57"/>
        <v>0</v>
      </c>
      <c r="DJ99">
        <f>DF99</f>
        <v>102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ROW(Source!A36)</f>
        <v>36</v>
      </c>
      <c r="B100">
        <v>64844037</v>
      </c>
      <c r="C100">
        <v>64844435</v>
      </c>
      <c r="D100">
        <v>29114247</v>
      </c>
      <c r="E100">
        <v>1</v>
      </c>
      <c r="F100">
        <v>1</v>
      </c>
      <c r="G100">
        <v>1</v>
      </c>
      <c r="H100">
        <v>3</v>
      </c>
      <c r="I100" t="s">
        <v>306</v>
      </c>
      <c r="J100" t="s">
        <v>307</v>
      </c>
      <c r="K100" t="s">
        <v>308</v>
      </c>
      <c r="L100">
        <v>1348</v>
      </c>
      <c r="N100">
        <v>1009</v>
      </c>
      <c r="O100" t="s">
        <v>305</v>
      </c>
      <c r="P100" t="s">
        <v>305</v>
      </c>
      <c r="Q100">
        <v>1000</v>
      </c>
      <c r="W100">
        <v>0</v>
      </c>
      <c r="X100">
        <v>969423507</v>
      </c>
      <c r="Y100">
        <f>AT100</f>
        <v>8.0000000000000002E-3</v>
      </c>
      <c r="AA100">
        <v>9040.01</v>
      </c>
      <c r="AB100">
        <v>0</v>
      </c>
      <c r="AC100">
        <v>0</v>
      </c>
      <c r="AD100">
        <v>0</v>
      </c>
      <c r="AE100">
        <v>9040.01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8.0000000000000002E-3</v>
      </c>
      <c r="AU100" t="s">
        <v>3</v>
      </c>
      <c r="AV100">
        <v>0</v>
      </c>
      <c r="AW100">
        <v>2</v>
      </c>
      <c r="AX100">
        <v>64844460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ROUND(Y100*Source!I36,7)</f>
        <v>1.6E-2</v>
      </c>
      <c r="CY100">
        <f>AA100</f>
        <v>9040.01</v>
      </c>
      <c r="CZ100">
        <f>AE100</f>
        <v>9040.01</v>
      </c>
      <c r="DA100">
        <f>AI100</f>
        <v>1</v>
      </c>
      <c r="DB100">
        <f>ROUND(ROUND(AT100*CZ100,2),2)</f>
        <v>72.319999999999993</v>
      </c>
      <c r="DC100">
        <f>ROUND(ROUND(AT100*AG100,2),2)</f>
        <v>0</v>
      </c>
      <c r="DD100" t="s">
        <v>3</v>
      </c>
      <c r="DE100" t="s">
        <v>3</v>
      </c>
      <c r="DF100">
        <f t="shared" si="73"/>
        <v>144.63999999999999</v>
      </c>
      <c r="DG100">
        <f t="shared" si="68"/>
        <v>0</v>
      </c>
      <c r="DH100">
        <f t="shared" si="69"/>
        <v>0</v>
      </c>
      <c r="DI100">
        <f t="shared" si="57"/>
        <v>0</v>
      </c>
      <c r="DJ100">
        <f>DF100</f>
        <v>144.63999999999999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ROW(Source!A36)</f>
        <v>36</v>
      </c>
      <c r="B101">
        <v>64844037</v>
      </c>
      <c r="C101">
        <v>64844435</v>
      </c>
      <c r="D101">
        <v>29115770</v>
      </c>
      <c r="E101">
        <v>1</v>
      </c>
      <c r="F101">
        <v>1</v>
      </c>
      <c r="G101">
        <v>1</v>
      </c>
      <c r="H101">
        <v>3</v>
      </c>
      <c r="I101" t="s">
        <v>309</v>
      </c>
      <c r="J101" t="s">
        <v>310</v>
      </c>
      <c r="K101" t="s">
        <v>311</v>
      </c>
      <c r="L101">
        <v>1339</v>
      </c>
      <c r="N101">
        <v>1007</v>
      </c>
      <c r="O101" t="s">
        <v>197</v>
      </c>
      <c r="P101" t="s">
        <v>197</v>
      </c>
      <c r="Q101">
        <v>1</v>
      </c>
      <c r="W101">
        <v>0</v>
      </c>
      <c r="X101">
        <v>-1983351612</v>
      </c>
      <c r="Y101">
        <f>AT101</f>
        <v>0.69</v>
      </c>
      <c r="AA101">
        <v>365.01</v>
      </c>
      <c r="AB101">
        <v>0</v>
      </c>
      <c r="AC101">
        <v>0</v>
      </c>
      <c r="AD101">
        <v>0</v>
      </c>
      <c r="AE101">
        <v>365.01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0.69</v>
      </c>
      <c r="AU101" t="s">
        <v>3</v>
      </c>
      <c r="AV101">
        <v>0</v>
      </c>
      <c r="AW101">
        <v>2</v>
      </c>
      <c r="AX101">
        <v>64844461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ROUND(Y101*Source!I36,7)</f>
        <v>1.38</v>
      </c>
      <c r="CY101">
        <f>AA101</f>
        <v>365.01</v>
      </c>
      <c r="CZ101">
        <f>AE101</f>
        <v>365.01</v>
      </c>
      <c r="DA101">
        <f>AI101</f>
        <v>1</v>
      </c>
      <c r="DB101">
        <f>ROUND(ROUND(AT101*CZ101,2),2)</f>
        <v>251.86</v>
      </c>
      <c r="DC101">
        <f>ROUND(ROUND(AT101*AG101,2),2)</f>
        <v>0</v>
      </c>
      <c r="DD101" t="s">
        <v>3</v>
      </c>
      <c r="DE101" t="s">
        <v>3</v>
      </c>
      <c r="DF101">
        <f t="shared" si="73"/>
        <v>503.71</v>
      </c>
      <c r="DG101">
        <f t="shared" si="68"/>
        <v>0</v>
      </c>
      <c r="DH101">
        <f t="shared" si="69"/>
        <v>0</v>
      </c>
      <c r="DI101">
        <f t="shared" si="57"/>
        <v>0</v>
      </c>
      <c r="DJ101">
        <f>DF101</f>
        <v>503.71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ROW(Source!A37)</f>
        <v>37</v>
      </c>
      <c r="B102">
        <v>64844035</v>
      </c>
      <c r="C102">
        <v>64844435</v>
      </c>
      <c r="D102">
        <v>18409850</v>
      </c>
      <c r="E102">
        <v>1</v>
      </c>
      <c r="F102">
        <v>1</v>
      </c>
      <c r="G102">
        <v>1</v>
      </c>
      <c r="H102">
        <v>1</v>
      </c>
      <c r="I102" t="s">
        <v>297</v>
      </c>
      <c r="J102" t="s">
        <v>3</v>
      </c>
      <c r="K102" t="s">
        <v>298</v>
      </c>
      <c r="L102">
        <v>1369</v>
      </c>
      <c r="N102">
        <v>1013</v>
      </c>
      <c r="O102" t="s">
        <v>272</v>
      </c>
      <c r="P102" t="s">
        <v>272</v>
      </c>
      <c r="Q102">
        <v>1</v>
      </c>
      <c r="W102">
        <v>0</v>
      </c>
      <c r="X102">
        <v>855544366</v>
      </c>
      <c r="Y102">
        <f t="shared" ref="Y102:Y111" si="78">(AT102*ROUND((1.2*0.75),7))</f>
        <v>88.694999999999993</v>
      </c>
      <c r="AA102">
        <v>0</v>
      </c>
      <c r="AB102">
        <v>0</v>
      </c>
      <c r="AC102">
        <v>0</v>
      </c>
      <c r="AD102">
        <v>9.07</v>
      </c>
      <c r="AE102">
        <v>0</v>
      </c>
      <c r="AF102">
        <v>0</v>
      </c>
      <c r="AG102">
        <v>0</v>
      </c>
      <c r="AH102">
        <v>9.07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98.55</v>
      </c>
      <c r="AU102" t="s">
        <v>25</v>
      </c>
      <c r="AV102">
        <v>1</v>
      </c>
      <c r="AW102">
        <v>2</v>
      </c>
      <c r="AX102">
        <v>64844449</v>
      </c>
      <c r="AY102">
        <v>1</v>
      </c>
      <c r="AZ102">
        <v>0</v>
      </c>
      <c r="BA102">
        <v>129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ROUND(AT102*Source!I37*AH102*AL102,2)</f>
        <v>1787.7</v>
      </c>
      <c r="CV102">
        <f>ROUND(Y102*Source!I37,7)</f>
        <v>177.39</v>
      </c>
      <c r="CW102">
        <v>0</v>
      </c>
      <c r="CX102">
        <f>ROUND(Y102*Source!I37,7)</f>
        <v>177.39</v>
      </c>
      <c r="CY102">
        <f>AD102</f>
        <v>9.07</v>
      </c>
      <c r="CZ102">
        <f>AH102</f>
        <v>9.07</v>
      </c>
      <c r="DA102">
        <f>AL102</f>
        <v>1</v>
      </c>
      <c r="DB102">
        <f t="shared" ref="DB102:DB111" si="79">ROUND((ROUND(AT102*CZ102,2)*ROUND((1.2*0.75),7)),2)</f>
        <v>804.47</v>
      </c>
      <c r="DC102">
        <f t="shared" ref="DC102:DC111" si="80">ROUND((ROUND(AT102*AG102,2)*ROUND((1.2*0.75),7)),2)</f>
        <v>0</v>
      </c>
      <c r="DD102" t="s">
        <v>3</v>
      </c>
      <c r="DE102" t="s">
        <v>3</v>
      </c>
      <c r="DF102">
        <f t="shared" si="73"/>
        <v>0</v>
      </c>
      <c r="DG102">
        <f t="shared" si="68"/>
        <v>0</v>
      </c>
      <c r="DH102">
        <f t="shared" si="69"/>
        <v>0</v>
      </c>
      <c r="DI102">
        <f t="shared" si="57"/>
        <v>1608.93</v>
      </c>
      <c r="DJ102">
        <f>DI102</f>
        <v>1608.93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ROW(Source!A37)</f>
        <v>37</v>
      </c>
      <c r="B103">
        <v>64844035</v>
      </c>
      <c r="C103">
        <v>64844435</v>
      </c>
      <c r="D103">
        <v>121548</v>
      </c>
      <c r="E103">
        <v>1</v>
      </c>
      <c r="F103">
        <v>1</v>
      </c>
      <c r="G103">
        <v>1</v>
      </c>
      <c r="H103">
        <v>1</v>
      </c>
      <c r="I103" t="s">
        <v>32</v>
      </c>
      <c r="J103" t="s">
        <v>3</v>
      </c>
      <c r="K103" t="s">
        <v>273</v>
      </c>
      <c r="L103">
        <v>608254</v>
      </c>
      <c r="N103">
        <v>1013</v>
      </c>
      <c r="O103" t="s">
        <v>274</v>
      </c>
      <c r="P103" t="s">
        <v>274</v>
      </c>
      <c r="Q103">
        <v>1</v>
      </c>
      <c r="W103">
        <v>0</v>
      </c>
      <c r="X103">
        <v>-185737400</v>
      </c>
      <c r="Y103">
        <f t="shared" si="78"/>
        <v>22.734000000000002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25.26</v>
      </c>
      <c r="AU103" t="s">
        <v>25</v>
      </c>
      <c r="AV103">
        <v>2</v>
      </c>
      <c r="AW103">
        <v>2</v>
      </c>
      <c r="AX103">
        <v>64844450</v>
      </c>
      <c r="AY103">
        <v>1</v>
      </c>
      <c r="AZ103">
        <v>0</v>
      </c>
      <c r="BA103">
        <v>130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ROUND(Y103*Source!I37,7)</f>
        <v>45.468000000000004</v>
      </c>
      <c r="CY103">
        <f>AD103</f>
        <v>0</v>
      </c>
      <c r="CZ103">
        <f>AH103</f>
        <v>0</v>
      </c>
      <c r="DA103">
        <f>AL103</f>
        <v>1</v>
      </c>
      <c r="DB103">
        <f t="shared" si="79"/>
        <v>0</v>
      </c>
      <c r="DC103">
        <f t="shared" si="80"/>
        <v>0</v>
      </c>
      <c r="DD103" t="s">
        <v>3</v>
      </c>
      <c r="DE103" t="s">
        <v>3</v>
      </c>
      <c r="DF103">
        <f t="shared" si="73"/>
        <v>0</v>
      </c>
      <c r="DG103">
        <f t="shared" si="68"/>
        <v>0</v>
      </c>
      <c r="DH103">
        <f t="shared" si="69"/>
        <v>0</v>
      </c>
      <c r="DI103">
        <f t="shared" si="57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ROW(Source!A37)</f>
        <v>37</v>
      </c>
      <c r="B104">
        <v>64844035</v>
      </c>
      <c r="C104">
        <v>64844435</v>
      </c>
      <c r="D104">
        <v>29172381</v>
      </c>
      <c r="E104">
        <v>1</v>
      </c>
      <c r="F104">
        <v>1</v>
      </c>
      <c r="G104">
        <v>1</v>
      </c>
      <c r="H104">
        <v>2</v>
      </c>
      <c r="I104" t="s">
        <v>275</v>
      </c>
      <c r="J104" t="s">
        <v>276</v>
      </c>
      <c r="K104" t="s">
        <v>277</v>
      </c>
      <c r="L104">
        <v>1368</v>
      </c>
      <c r="N104">
        <v>1011</v>
      </c>
      <c r="O104" t="s">
        <v>278</v>
      </c>
      <c r="P104" t="s">
        <v>278</v>
      </c>
      <c r="Q104">
        <v>1</v>
      </c>
      <c r="W104">
        <v>0</v>
      </c>
      <c r="X104">
        <v>-1845053453</v>
      </c>
      <c r="Y104">
        <f t="shared" si="78"/>
        <v>7.3529999999999998</v>
      </c>
      <c r="AA104">
        <v>0</v>
      </c>
      <c r="AB104">
        <v>3052.01</v>
      </c>
      <c r="AC104">
        <v>908.59</v>
      </c>
      <c r="AD104">
        <v>0</v>
      </c>
      <c r="AE104">
        <v>0</v>
      </c>
      <c r="AF104">
        <v>271.29000000000002</v>
      </c>
      <c r="AG104">
        <v>17.84</v>
      </c>
      <c r="AH104">
        <v>0</v>
      </c>
      <c r="AI104">
        <v>1</v>
      </c>
      <c r="AJ104">
        <v>11.25</v>
      </c>
      <c r="AK104">
        <v>50.93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8.17</v>
      </c>
      <c r="AU104" t="s">
        <v>25</v>
      </c>
      <c r="AV104">
        <v>0</v>
      </c>
      <c r="AW104">
        <v>2</v>
      </c>
      <c r="AX104">
        <v>64844451</v>
      </c>
      <c r="AY104">
        <v>1</v>
      </c>
      <c r="AZ104">
        <v>0</v>
      </c>
      <c r="BA104">
        <v>131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ROUND(Y104*Source!I37*DO104,7)</f>
        <v>0</v>
      </c>
      <c r="CX104">
        <f>ROUND(Y104*Source!I37,7)</f>
        <v>14.706</v>
      </c>
      <c r="CY104">
        <f t="shared" ref="CY104:CY111" si="81">AB104</f>
        <v>3052.01</v>
      </c>
      <c r="CZ104">
        <f t="shared" ref="CZ104:CZ111" si="82">AF104</f>
        <v>271.29000000000002</v>
      </c>
      <c r="DA104">
        <f t="shared" ref="DA104:DA111" si="83">AJ104</f>
        <v>11.25</v>
      </c>
      <c r="DB104">
        <f t="shared" si="79"/>
        <v>1994.8</v>
      </c>
      <c r="DC104">
        <f t="shared" si="80"/>
        <v>131.18</v>
      </c>
      <c r="DD104" t="s">
        <v>3</v>
      </c>
      <c r="DE104" t="s">
        <v>3</v>
      </c>
      <c r="DF104">
        <f t="shared" si="73"/>
        <v>0</v>
      </c>
      <c r="DG104">
        <f t="shared" ref="DG104:DG111" si="84">ROUND(ROUND(AF104*AJ104,2)*CX104,2)</f>
        <v>44882.86</v>
      </c>
      <c r="DH104">
        <f t="shared" ref="DH104:DH111" si="85">ROUND(ROUND(AG104*AK104,2)*CX104,2)</f>
        <v>13361.72</v>
      </c>
      <c r="DI104">
        <f t="shared" si="57"/>
        <v>0</v>
      </c>
      <c r="DJ104">
        <f t="shared" ref="DJ104:DJ111" si="86">DG104</f>
        <v>44882.86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ROW(Source!A37)</f>
        <v>37</v>
      </c>
      <c r="B105">
        <v>64844035</v>
      </c>
      <c r="C105">
        <v>64844435</v>
      </c>
      <c r="D105">
        <v>29172562</v>
      </c>
      <c r="E105">
        <v>1</v>
      </c>
      <c r="F105">
        <v>1</v>
      </c>
      <c r="G105">
        <v>1</v>
      </c>
      <c r="H105">
        <v>2</v>
      </c>
      <c r="I105" t="s">
        <v>279</v>
      </c>
      <c r="J105" t="s">
        <v>280</v>
      </c>
      <c r="K105" t="s">
        <v>281</v>
      </c>
      <c r="L105">
        <v>1368</v>
      </c>
      <c r="N105">
        <v>1011</v>
      </c>
      <c r="O105" t="s">
        <v>278</v>
      </c>
      <c r="P105" t="s">
        <v>278</v>
      </c>
      <c r="Q105">
        <v>1</v>
      </c>
      <c r="W105">
        <v>0</v>
      </c>
      <c r="X105">
        <v>-1606960438</v>
      </c>
      <c r="Y105">
        <f t="shared" si="78"/>
        <v>4.1580000000000004</v>
      </c>
      <c r="AA105">
        <v>0</v>
      </c>
      <c r="AB105">
        <v>1969.52</v>
      </c>
      <c r="AC105">
        <v>687.56</v>
      </c>
      <c r="AD105">
        <v>0</v>
      </c>
      <c r="AE105">
        <v>0</v>
      </c>
      <c r="AF105">
        <v>245.27</v>
      </c>
      <c r="AG105">
        <v>13.5</v>
      </c>
      <c r="AH105">
        <v>0</v>
      </c>
      <c r="AI105">
        <v>1</v>
      </c>
      <c r="AJ105">
        <v>8.0299999999999994</v>
      </c>
      <c r="AK105">
        <v>50.93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4.62</v>
      </c>
      <c r="AU105" t="s">
        <v>25</v>
      </c>
      <c r="AV105">
        <v>0</v>
      </c>
      <c r="AW105">
        <v>2</v>
      </c>
      <c r="AX105">
        <v>64844452</v>
      </c>
      <c r="AY105">
        <v>1</v>
      </c>
      <c r="AZ105">
        <v>0</v>
      </c>
      <c r="BA105">
        <v>132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ROUND(Y105*Source!I37*DO105,7)</f>
        <v>0</v>
      </c>
      <c r="CX105">
        <f>ROUND(Y105*Source!I37,7)</f>
        <v>8.3160000000000007</v>
      </c>
      <c r="CY105">
        <f t="shared" si="81"/>
        <v>1969.52</v>
      </c>
      <c r="CZ105">
        <f t="shared" si="82"/>
        <v>245.27</v>
      </c>
      <c r="DA105">
        <f t="shared" si="83"/>
        <v>8.0299999999999994</v>
      </c>
      <c r="DB105">
        <f t="shared" si="79"/>
        <v>1019.84</v>
      </c>
      <c r="DC105">
        <f t="shared" si="80"/>
        <v>56.13</v>
      </c>
      <c r="DD105" t="s">
        <v>3</v>
      </c>
      <c r="DE105" t="s">
        <v>3</v>
      </c>
      <c r="DF105">
        <f t="shared" si="73"/>
        <v>0</v>
      </c>
      <c r="DG105">
        <f t="shared" si="84"/>
        <v>16378.53</v>
      </c>
      <c r="DH105">
        <f t="shared" si="85"/>
        <v>5717.75</v>
      </c>
      <c r="DI105">
        <f t="shared" si="57"/>
        <v>0</v>
      </c>
      <c r="DJ105">
        <f t="shared" si="86"/>
        <v>16378.53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ROW(Source!A37)</f>
        <v>37</v>
      </c>
      <c r="B106">
        <v>64844035</v>
      </c>
      <c r="C106">
        <v>64844435</v>
      </c>
      <c r="D106">
        <v>29173721</v>
      </c>
      <c r="E106">
        <v>1</v>
      </c>
      <c r="F106">
        <v>1</v>
      </c>
      <c r="G106">
        <v>1</v>
      </c>
      <c r="H106">
        <v>2</v>
      </c>
      <c r="I106" t="s">
        <v>299</v>
      </c>
      <c r="J106" t="s">
        <v>300</v>
      </c>
      <c r="K106" t="s">
        <v>301</v>
      </c>
      <c r="L106">
        <v>1368</v>
      </c>
      <c r="N106">
        <v>1011</v>
      </c>
      <c r="O106" t="s">
        <v>278</v>
      </c>
      <c r="P106" t="s">
        <v>278</v>
      </c>
      <c r="Q106">
        <v>1</v>
      </c>
      <c r="W106">
        <v>0</v>
      </c>
      <c r="X106">
        <v>-156970786</v>
      </c>
      <c r="Y106">
        <f t="shared" si="78"/>
        <v>0.54</v>
      </c>
      <c r="AA106">
        <v>0</v>
      </c>
      <c r="AB106">
        <v>1136.06</v>
      </c>
      <c r="AC106">
        <v>590.79</v>
      </c>
      <c r="AD106">
        <v>0</v>
      </c>
      <c r="AE106">
        <v>0</v>
      </c>
      <c r="AF106">
        <v>140.94999999999999</v>
      </c>
      <c r="AG106">
        <v>11.6</v>
      </c>
      <c r="AH106">
        <v>0</v>
      </c>
      <c r="AI106">
        <v>1</v>
      </c>
      <c r="AJ106">
        <v>8.06</v>
      </c>
      <c r="AK106">
        <v>50.93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0.6</v>
      </c>
      <c r="AU106" t="s">
        <v>25</v>
      </c>
      <c r="AV106">
        <v>0</v>
      </c>
      <c r="AW106">
        <v>2</v>
      </c>
      <c r="AX106">
        <v>64844453</v>
      </c>
      <c r="AY106">
        <v>1</v>
      </c>
      <c r="AZ106">
        <v>0</v>
      </c>
      <c r="BA106">
        <v>133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ROUND(Y106*Source!I37*DO106,7)</f>
        <v>0</v>
      </c>
      <c r="CX106">
        <f>ROUND(Y106*Source!I37,7)</f>
        <v>1.08</v>
      </c>
      <c r="CY106">
        <f t="shared" si="81"/>
        <v>1136.06</v>
      </c>
      <c r="CZ106">
        <f t="shared" si="82"/>
        <v>140.94999999999999</v>
      </c>
      <c r="DA106">
        <f t="shared" si="83"/>
        <v>8.06</v>
      </c>
      <c r="DB106">
        <f t="shared" si="79"/>
        <v>76.11</v>
      </c>
      <c r="DC106">
        <f t="shared" si="80"/>
        <v>6.26</v>
      </c>
      <c r="DD106" t="s">
        <v>3</v>
      </c>
      <c r="DE106" t="s">
        <v>3</v>
      </c>
      <c r="DF106">
        <f t="shared" si="73"/>
        <v>0</v>
      </c>
      <c r="DG106">
        <f t="shared" si="84"/>
        <v>1226.94</v>
      </c>
      <c r="DH106">
        <f t="shared" si="85"/>
        <v>638.04999999999995</v>
      </c>
      <c r="DI106">
        <f t="shared" si="57"/>
        <v>0</v>
      </c>
      <c r="DJ106">
        <f t="shared" si="86"/>
        <v>1226.94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ROW(Source!A37)</f>
        <v>37</v>
      </c>
      <c r="B107">
        <v>64844035</v>
      </c>
      <c r="C107">
        <v>64844435</v>
      </c>
      <c r="D107">
        <v>29173724</v>
      </c>
      <c r="E107">
        <v>1</v>
      </c>
      <c r="F107">
        <v>1</v>
      </c>
      <c r="G107">
        <v>1</v>
      </c>
      <c r="H107">
        <v>2</v>
      </c>
      <c r="I107" t="s">
        <v>282</v>
      </c>
      <c r="J107" t="s">
        <v>283</v>
      </c>
      <c r="K107" t="s">
        <v>284</v>
      </c>
      <c r="L107">
        <v>1368</v>
      </c>
      <c r="N107">
        <v>1011</v>
      </c>
      <c r="O107" t="s">
        <v>278</v>
      </c>
      <c r="P107" t="s">
        <v>278</v>
      </c>
      <c r="Q107">
        <v>1</v>
      </c>
      <c r="W107">
        <v>0</v>
      </c>
      <c r="X107">
        <v>-1332165659</v>
      </c>
      <c r="Y107">
        <f t="shared" si="78"/>
        <v>6.0030000000000001</v>
      </c>
      <c r="AA107">
        <v>0</v>
      </c>
      <c r="AB107">
        <v>1315.08</v>
      </c>
      <c r="AC107">
        <v>590.79</v>
      </c>
      <c r="AD107">
        <v>0</v>
      </c>
      <c r="AE107">
        <v>0</v>
      </c>
      <c r="AF107">
        <v>147.43</v>
      </c>
      <c r="AG107">
        <v>11.6</v>
      </c>
      <c r="AH107">
        <v>0</v>
      </c>
      <c r="AI107">
        <v>1</v>
      </c>
      <c r="AJ107">
        <v>8.92</v>
      </c>
      <c r="AK107">
        <v>50.93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6.67</v>
      </c>
      <c r="AU107" t="s">
        <v>25</v>
      </c>
      <c r="AV107">
        <v>0</v>
      </c>
      <c r="AW107">
        <v>2</v>
      </c>
      <c r="AX107">
        <v>64844454</v>
      </c>
      <c r="AY107">
        <v>1</v>
      </c>
      <c r="AZ107">
        <v>0</v>
      </c>
      <c r="BA107">
        <v>134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ROUND(Y107*Source!I37*DO107,7)</f>
        <v>0</v>
      </c>
      <c r="CX107">
        <f>ROUND(Y107*Source!I37,7)</f>
        <v>12.006</v>
      </c>
      <c r="CY107">
        <f t="shared" si="81"/>
        <v>1315.08</v>
      </c>
      <c r="CZ107">
        <f t="shared" si="82"/>
        <v>147.43</v>
      </c>
      <c r="DA107">
        <f t="shared" si="83"/>
        <v>8.92</v>
      </c>
      <c r="DB107">
        <f t="shared" si="79"/>
        <v>885.02</v>
      </c>
      <c r="DC107">
        <f t="shared" si="80"/>
        <v>69.63</v>
      </c>
      <c r="DD107" t="s">
        <v>3</v>
      </c>
      <c r="DE107" t="s">
        <v>3</v>
      </c>
      <c r="DF107">
        <f t="shared" si="73"/>
        <v>0</v>
      </c>
      <c r="DG107">
        <f t="shared" si="84"/>
        <v>15788.85</v>
      </c>
      <c r="DH107">
        <f t="shared" si="85"/>
        <v>7093.02</v>
      </c>
      <c r="DI107">
        <f t="shared" si="57"/>
        <v>0</v>
      </c>
      <c r="DJ107">
        <f t="shared" si="86"/>
        <v>15788.85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ROW(Source!A37)</f>
        <v>37</v>
      </c>
      <c r="B108">
        <v>64844035</v>
      </c>
      <c r="C108">
        <v>64844435</v>
      </c>
      <c r="D108">
        <v>29173728</v>
      </c>
      <c r="E108">
        <v>1</v>
      </c>
      <c r="F108">
        <v>1</v>
      </c>
      <c r="G108">
        <v>1</v>
      </c>
      <c r="H108">
        <v>2</v>
      </c>
      <c r="I108" t="s">
        <v>285</v>
      </c>
      <c r="J108" t="s">
        <v>286</v>
      </c>
      <c r="K108" t="s">
        <v>287</v>
      </c>
      <c r="L108">
        <v>1368</v>
      </c>
      <c r="N108">
        <v>1011</v>
      </c>
      <c r="O108" t="s">
        <v>278</v>
      </c>
      <c r="P108" t="s">
        <v>278</v>
      </c>
      <c r="Q108">
        <v>1</v>
      </c>
      <c r="W108">
        <v>0</v>
      </c>
      <c r="X108">
        <v>2066626184</v>
      </c>
      <c r="Y108">
        <f t="shared" si="78"/>
        <v>2.3400000000000003</v>
      </c>
      <c r="AA108">
        <v>0</v>
      </c>
      <c r="AB108">
        <v>1868.64</v>
      </c>
      <c r="AC108">
        <v>1375.11</v>
      </c>
      <c r="AD108">
        <v>0</v>
      </c>
      <c r="AE108">
        <v>0</v>
      </c>
      <c r="AF108">
        <v>637.76</v>
      </c>
      <c r="AG108">
        <v>27</v>
      </c>
      <c r="AH108">
        <v>0</v>
      </c>
      <c r="AI108">
        <v>1</v>
      </c>
      <c r="AJ108">
        <v>2.93</v>
      </c>
      <c r="AK108">
        <v>50.93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2.6</v>
      </c>
      <c r="AU108" t="s">
        <v>25</v>
      </c>
      <c r="AV108">
        <v>0</v>
      </c>
      <c r="AW108">
        <v>2</v>
      </c>
      <c r="AX108">
        <v>64844455</v>
      </c>
      <c r="AY108">
        <v>1</v>
      </c>
      <c r="AZ108">
        <v>0</v>
      </c>
      <c r="BA108">
        <v>135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ROUND(Y108*Source!I37*DO108,7)</f>
        <v>0</v>
      </c>
      <c r="CX108">
        <f>ROUND(Y108*Source!I37,7)</f>
        <v>4.68</v>
      </c>
      <c r="CY108">
        <f t="shared" si="81"/>
        <v>1868.64</v>
      </c>
      <c r="CZ108">
        <f t="shared" si="82"/>
        <v>637.76</v>
      </c>
      <c r="DA108">
        <f t="shared" si="83"/>
        <v>2.93</v>
      </c>
      <c r="DB108">
        <f t="shared" si="79"/>
        <v>1492.36</v>
      </c>
      <c r="DC108">
        <f t="shared" si="80"/>
        <v>63.18</v>
      </c>
      <c r="DD108" t="s">
        <v>3</v>
      </c>
      <c r="DE108" t="s">
        <v>3</v>
      </c>
      <c r="DF108">
        <f t="shared" si="73"/>
        <v>0</v>
      </c>
      <c r="DG108">
        <f t="shared" si="84"/>
        <v>8745.24</v>
      </c>
      <c r="DH108">
        <f t="shared" si="85"/>
        <v>6435.51</v>
      </c>
      <c r="DI108">
        <f t="shared" si="57"/>
        <v>0</v>
      </c>
      <c r="DJ108">
        <f t="shared" si="86"/>
        <v>8745.24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ROW(Source!A37)</f>
        <v>37</v>
      </c>
      <c r="B109">
        <v>64844035</v>
      </c>
      <c r="C109">
        <v>64844435</v>
      </c>
      <c r="D109">
        <v>29174689</v>
      </c>
      <c r="E109">
        <v>1</v>
      </c>
      <c r="F109">
        <v>1</v>
      </c>
      <c r="G109">
        <v>1</v>
      </c>
      <c r="H109">
        <v>2</v>
      </c>
      <c r="I109" t="s">
        <v>288</v>
      </c>
      <c r="J109" t="s">
        <v>289</v>
      </c>
      <c r="K109" t="s">
        <v>290</v>
      </c>
      <c r="L109">
        <v>1368</v>
      </c>
      <c r="N109">
        <v>1011</v>
      </c>
      <c r="O109" t="s">
        <v>278</v>
      </c>
      <c r="P109" t="s">
        <v>278</v>
      </c>
      <c r="Q109">
        <v>1</v>
      </c>
      <c r="W109">
        <v>0</v>
      </c>
      <c r="X109">
        <v>-592654397</v>
      </c>
      <c r="Y109">
        <f t="shared" si="78"/>
        <v>6.75</v>
      </c>
      <c r="AA109">
        <v>0</v>
      </c>
      <c r="AB109">
        <v>6.25</v>
      </c>
      <c r="AC109">
        <v>0</v>
      </c>
      <c r="AD109">
        <v>0</v>
      </c>
      <c r="AE109">
        <v>0</v>
      </c>
      <c r="AF109">
        <v>1.1100000000000001</v>
      </c>
      <c r="AG109">
        <v>0</v>
      </c>
      <c r="AH109">
        <v>0</v>
      </c>
      <c r="AI109">
        <v>1</v>
      </c>
      <c r="AJ109">
        <v>5.63</v>
      </c>
      <c r="AK109">
        <v>50.93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7.5</v>
      </c>
      <c r="AU109" t="s">
        <v>25</v>
      </c>
      <c r="AV109">
        <v>0</v>
      </c>
      <c r="AW109">
        <v>2</v>
      </c>
      <c r="AX109">
        <v>64844456</v>
      </c>
      <c r="AY109">
        <v>1</v>
      </c>
      <c r="AZ109">
        <v>0</v>
      </c>
      <c r="BA109">
        <v>136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ROUND(Y109*Source!I37*DO109,7)</f>
        <v>0</v>
      </c>
      <c r="CX109">
        <f>ROUND(Y109*Source!I37,7)</f>
        <v>13.5</v>
      </c>
      <c r="CY109">
        <f t="shared" si="81"/>
        <v>6.25</v>
      </c>
      <c r="CZ109">
        <f t="shared" si="82"/>
        <v>1.1100000000000001</v>
      </c>
      <c r="DA109">
        <f t="shared" si="83"/>
        <v>5.63</v>
      </c>
      <c r="DB109">
        <f t="shared" si="79"/>
        <v>7.5</v>
      </c>
      <c r="DC109">
        <f t="shared" si="80"/>
        <v>0</v>
      </c>
      <c r="DD109" t="s">
        <v>3</v>
      </c>
      <c r="DE109" t="s">
        <v>3</v>
      </c>
      <c r="DF109">
        <f t="shared" si="73"/>
        <v>0</v>
      </c>
      <c r="DG109">
        <f t="shared" si="84"/>
        <v>84.38</v>
      </c>
      <c r="DH109">
        <f t="shared" si="85"/>
        <v>0</v>
      </c>
      <c r="DI109">
        <f t="shared" si="57"/>
        <v>0</v>
      </c>
      <c r="DJ109">
        <f t="shared" si="86"/>
        <v>84.38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ROW(Source!A37)</f>
        <v>37</v>
      </c>
      <c r="B110">
        <v>64844035</v>
      </c>
      <c r="C110">
        <v>64844435</v>
      </c>
      <c r="D110">
        <v>29174936</v>
      </c>
      <c r="E110">
        <v>1</v>
      </c>
      <c r="F110">
        <v>1</v>
      </c>
      <c r="G110">
        <v>1</v>
      </c>
      <c r="H110">
        <v>2</v>
      </c>
      <c r="I110" t="s">
        <v>291</v>
      </c>
      <c r="J110" t="s">
        <v>292</v>
      </c>
      <c r="K110" t="s">
        <v>293</v>
      </c>
      <c r="L110">
        <v>1368</v>
      </c>
      <c r="N110">
        <v>1011</v>
      </c>
      <c r="O110" t="s">
        <v>278</v>
      </c>
      <c r="P110" t="s">
        <v>278</v>
      </c>
      <c r="Q110">
        <v>1</v>
      </c>
      <c r="W110">
        <v>0</v>
      </c>
      <c r="X110">
        <v>-222734055</v>
      </c>
      <c r="Y110">
        <f t="shared" si="78"/>
        <v>2.2230000000000003</v>
      </c>
      <c r="AA110">
        <v>0</v>
      </c>
      <c r="AB110">
        <v>2567.62</v>
      </c>
      <c r="AC110">
        <v>687.56</v>
      </c>
      <c r="AD110">
        <v>0</v>
      </c>
      <c r="AE110">
        <v>0</v>
      </c>
      <c r="AF110">
        <v>149.28</v>
      </c>
      <c r="AG110">
        <v>13.5</v>
      </c>
      <c r="AH110">
        <v>0</v>
      </c>
      <c r="AI110">
        <v>1</v>
      </c>
      <c r="AJ110">
        <v>17.2</v>
      </c>
      <c r="AK110">
        <v>50.93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2.4700000000000002</v>
      </c>
      <c r="AU110" t="s">
        <v>25</v>
      </c>
      <c r="AV110">
        <v>0</v>
      </c>
      <c r="AW110">
        <v>2</v>
      </c>
      <c r="AX110">
        <v>64844457</v>
      </c>
      <c r="AY110">
        <v>1</v>
      </c>
      <c r="AZ110">
        <v>0</v>
      </c>
      <c r="BA110">
        <v>137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ROUND(Y110*Source!I37*DO110,7)</f>
        <v>0</v>
      </c>
      <c r="CX110">
        <f>ROUND(Y110*Source!I37,7)</f>
        <v>4.4459999999999997</v>
      </c>
      <c r="CY110">
        <f t="shared" si="81"/>
        <v>2567.62</v>
      </c>
      <c r="CZ110">
        <f t="shared" si="82"/>
        <v>149.28</v>
      </c>
      <c r="DA110">
        <f t="shared" si="83"/>
        <v>17.2</v>
      </c>
      <c r="DB110">
        <f t="shared" si="79"/>
        <v>331.85</v>
      </c>
      <c r="DC110">
        <f t="shared" si="80"/>
        <v>30.02</v>
      </c>
      <c r="DD110" t="s">
        <v>3</v>
      </c>
      <c r="DE110" t="s">
        <v>3</v>
      </c>
      <c r="DF110">
        <f t="shared" si="73"/>
        <v>0</v>
      </c>
      <c r="DG110">
        <f t="shared" si="84"/>
        <v>11415.64</v>
      </c>
      <c r="DH110">
        <f t="shared" si="85"/>
        <v>3056.89</v>
      </c>
      <c r="DI110">
        <f t="shared" si="57"/>
        <v>0</v>
      </c>
      <c r="DJ110">
        <f t="shared" si="86"/>
        <v>11415.64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ROW(Source!A37)</f>
        <v>37</v>
      </c>
      <c r="B111">
        <v>64844035</v>
      </c>
      <c r="C111">
        <v>64844435</v>
      </c>
      <c r="D111">
        <v>29174941</v>
      </c>
      <c r="E111">
        <v>1</v>
      </c>
      <c r="F111">
        <v>1</v>
      </c>
      <c r="G111">
        <v>1</v>
      </c>
      <c r="H111">
        <v>2</v>
      </c>
      <c r="I111" t="s">
        <v>294</v>
      </c>
      <c r="J111" t="s">
        <v>295</v>
      </c>
      <c r="K111" t="s">
        <v>296</v>
      </c>
      <c r="L111">
        <v>1368</v>
      </c>
      <c r="N111">
        <v>1011</v>
      </c>
      <c r="O111" t="s">
        <v>278</v>
      </c>
      <c r="P111" t="s">
        <v>278</v>
      </c>
      <c r="Q111">
        <v>1</v>
      </c>
      <c r="W111">
        <v>0</v>
      </c>
      <c r="X111">
        <v>-433068836</v>
      </c>
      <c r="Y111">
        <f t="shared" si="78"/>
        <v>2.2230000000000003</v>
      </c>
      <c r="AA111">
        <v>0</v>
      </c>
      <c r="AB111">
        <v>100.97</v>
      </c>
      <c r="AC111">
        <v>0</v>
      </c>
      <c r="AD111">
        <v>0</v>
      </c>
      <c r="AE111">
        <v>0</v>
      </c>
      <c r="AF111">
        <v>19.760000000000002</v>
      </c>
      <c r="AG111">
        <v>0</v>
      </c>
      <c r="AH111">
        <v>0</v>
      </c>
      <c r="AI111">
        <v>1</v>
      </c>
      <c r="AJ111">
        <v>5.1100000000000003</v>
      </c>
      <c r="AK111">
        <v>50.93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2.4700000000000002</v>
      </c>
      <c r="AU111" t="s">
        <v>25</v>
      </c>
      <c r="AV111">
        <v>0</v>
      </c>
      <c r="AW111">
        <v>2</v>
      </c>
      <c r="AX111">
        <v>64844458</v>
      </c>
      <c r="AY111">
        <v>1</v>
      </c>
      <c r="AZ111">
        <v>0</v>
      </c>
      <c r="BA111">
        <v>138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ROUND(Y111*Source!I37*DO111,7)</f>
        <v>0</v>
      </c>
      <c r="CX111">
        <f>ROUND(Y111*Source!I37,7)</f>
        <v>4.4459999999999997</v>
      </c>
      <c r="CY111">
        <f t="shared" si="81"/>
        <v>100.97</v>
      </c>
      <c r="CZ111">
        <f t="shared" si="82"/>
        <v>19.760000000000002</v>
      </c>
      <c r="DA111">
        <f t="shared" si="83"/>
        <v>5.1100000000000003</v>
      </c>
      <c r="DB111">
        <f t="shared" si="79"/>
        <v>43.93</v>
      </c>
      <c r="DC111">
        <f t="shared" si="80"/>
        <v>0</v>
      </c>
      <c r="DD111" t="s">
        <v>3</v>
      </c>
      <c r="DE111" t="s">
        <v>3</v>
      </c>
      <c r="DF111">
        <f t="shared" si="73"/>
        <v>0</v>
      </c>
      <c r="DG111">
        <f t="shared" si="84"/>
        <v>448.91</v>
      </c>
      <c r="DH111">
        <f t="shared" si="85"/>
        <v>0</v>
      </c>
      <c r="DI111">
        <f t="shared" si="57"/>
        <v>0</v>
      </c>
      <c r="DJ111">
        <f t="shared" si="86"/>
        <v>448.91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ROW(Source!A37)</f>
        <v>37</v>
      </c>
      <c r="B112">
        <v>64844035</v>
      </c>
      <c r="C112">
        <v>64844435</v>
      </c>
      <c r="D112">
        <v>29113613</v>
      </c>
      <c r="E112">
        <v>1</v>
      </c>
      <c r="F112">
        <v>1</v>
      </c>
      <c r="G112">
        <v>1</v>
      </c>
      <c r="H112">
        <v>3</v>
      </c>
      <c r="I112" t="s">
        <v>302</v>
      </c>
      <c r="J112" t="s">
        <v>303</v>
      </c>
      <c r="K112" t="s">
        <v>304</v>
      </c>
      <c r="L112">
        <v>1348</v>
      </c>
      <c r="N112">
        <v>1009</v>
      </c>
      <c r="O112" t="s">
        <v>305</v>
      </c>
      <c r="P112" t="s">
        <v>305</v>
      </c>
      <c r="Q112">
        <v>1000</v>
      </c>
      <c r="W112">
        <v>0</v>
      </c>
      <c r="X112">
        <v>841031982</v>
      </c>
      <c r="Y112">
        <f>AT112</f>
        <v>5.0000000000000001E-3</v>
      </c>
      <c r="AA112">
        <v>67728</v>
      </c>
      <c r="AB112">
        <v>0</v>
      </c>
      <c r="AC112">
        <v>0</v>
      </c>
      <c r="AD112">
        <v>0</v>
      </c>
      <c r="AE112">
        <v>10200</v>
      </c>
      <c r="AF112">
        <v>0</v>
      </c>
      <c r="AG112">
        <v>0</v>
      </c>
      <c r="AH112">
        <v>0</v>
      </c>
      <c r="AI112">
        <v>6.64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5.0000000000000001E-3</v>
      </c>
      <c r="AU112" t="s">
        <v>3</v>
      </c>
      <c r="AV112">
        <v>0</v>
      </c>
      <c r="AW112">
        <v>2</v>
      </c>
      <c r="AX112">
        <v>64844459</v>
      </c>
      <c r="AY112">
        <v>1</v>
      </c>
      <c r="AZ112">
        <v>0</v>
      </c>
      <c r="BA112">
        <v>139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ROUND(Y112*Source!I37,7)</f>
        <v>0.01</v>
      </c>
      <c r="CY112">
        <f>AA112</f>
        <v>67728</v>
      </c>
      <c r="CZ112">
        <f>AE112</f>
        <v>10200</v>
      </c>
      <c r="DA112">
        <f>AI112</f>
        <v>6.64</v>
      </c>
      <c r="DB112">
        <f>ROUND(ROUND(AT112*CZ112,2),2)</f>
        <v>51</v>
      </c>
      <c r="DC112">
        <f>ROUND(ROUND(AT112*AG112,2),2)</f>
        <v>0</v>
      </c>
      <c r="DD112" t="s">
        <v>3</v>
      </c>
      <c r="DE112" t="s">
        <v>3</v>
      </c>
      <c r="DF112">
        <f>ROUND(ROUND(AE112*AI112,2)*CX112,2)</f>
        <v>677.28</v>
      </c>
      <c r="DG112">
        <f t="shared" ref="DG112:DG125" si="87">ROUND(ROUND(AF112,2)*CX112,2)</f>
        <v>0</v>
      </c>
      <c r="DH112">
        <f t="shared" ref="DH112:DH125" si="88">ROUND(ROUND(AG112,2)*CX112,2)</f>
        <v>0</v>
      </c>
      <c r="DI112">
        <f t="shared" si="57"/>
        <v>0</v>
      </c>
      <c r="DJ112">
        <f>DF112</f>
        <v>677.28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ROW(Source!A37)</f>
        <v>37</v>
      </c>
      <c r="B113">
        <v>64844035</v>
      </c>
      <c r="C113">
        <v>64844435</v>
      </c>
      <c r="D113">
        <v>29114247</v>
      </c>
      <c r="E113">
        <v>1</v>
      </c>
      <c r="F113">
        <v>1</v>
      </c>
      <c r="G113">
        <v>1</v>
      </c>
      <c r="H113">
        <v>3</v>
      </c>
      <c r="I113" t="s">
        <v>306</v>
      </c>
      <c r="J113" t="s">
        <v>307</v>
      </c>
      <c r="K113" t="s">
        <v>308</v>
      </c>
      <c r="L113">
        <v>1348</v>
      </c>
      <c r="N113">
        <v>1009</v>
      </c>
      <c r="O113" t="s">
        <v>305</v>
      </c>
      <c r="P113" t="s">
        <v>305</v>
      </c>
      <c r="Q113">
        <v>1000</v>
      </c>
      <c r="W113">
        <v>0</v>
      </c>
      <c r="X113">
        <v>969423507</v>
      </c>
      <c r="Y113">
        <f>AT113</f>
        <v>8.0000000000000002E-3</v>
      </c>
      <c r="AA113">
        <v>136956.15</v>
      </c>
      <c r="AB113">
        <v>0</v>
      </c>
      <c r="AC113">
        <v>0</v>
      </c>
      <c r="AD113">
        <v>0</v>
      </c>
      <c r="AE113">
        <v>9040.01</v>
      </c>
      <c r="AF113">
        <v>0</v>
      </c>
      <c r="AG113">
        <v>0</v>
      </c>
      <c r="AH113">
        <v>0</v>
      </c>
      <c r="AI113">
        <v>15.15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8.0000000000000002E-3</v>
      </c>
      <c r="AU113" t="s">
        <v>3</v>
      </c>
      <c r="AV113">
        <v>0</v>
      </c>
      <c r="AW113">
        <v>2</v>
      </c>
      <c r="AX113">
        <v>64844460</v>
      </c>
      <c r="AY113">
        <v>1</v>
      </c>
      <c r="AZ113">
        <v>0</v>
      </c>
      <c r="BA113">
        <v>140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ROUND(Y113*Source!I37,7)</f>
        <v>1.6E-2</v>
      </c>
      <c r="CY113">
        <f>AA113</f>
        <v>136956.15</v>
      </c>
      <c r="CZ113">
        <f>AE113</f>
        <v>9040.01</v>
      </c>
      <c r="DA113">
        <f>AI113</f>
        <v>15.15</v>
      </c>
      <c r="DB113">
        <f>ROUND(ROUND(AT113*CZ113,2),2)</f>
        <v>72.319999999999993</v>
      </c>
      <c r="DC113">
        <f>ROUND(ROUND(AT113*AG113,2),2)</f>
        <v>0</v>
      </c>
      <c r="DD113" t="s">
        <v>3</v>
      </c>
      <c r="DE113" t="s">
        <v>3</v>
      </c>
      <c r="DF113">
        <f>ROUND(ROUND(AE113*AI113,2)*CX113,2)</f>
        <v>2191.3000000000002</v>
      </c>
      <c r="DG113">
        <f t="shared" si="87"/>
        <v>0</v>
      </c>
      <c r="DH113">
        <f t="shared" si="88"/>
        <v>0</v>
      </c>
      <c r="DI113">
        <f t="shared" si="57"/>
        <v>0</v>
      </c>
      <c r="DJ113">
        <f>DF113</f>
        <v>2191.3000000000002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ROW(Source!A37)</f>
        <v>37</v>
      </c>
      <c r="B114">
        <v>64844035</v>
      </c>
      <c r="C114">
        <v>64844435</v>
      </c>
      <c r="D114">
        <v>29115770</v>
      </c>
      <c r="E114">
        <v>1</v>
      </c>
      <c r="F114">
        <v>1</v>
      </c>
      <c r="G114">
        <v>1</v>
      </c>
      <c r="H114">
        <v>3</v>
      </c>
      <c r="I114" t="s">
        <v>309</v>
      </c>
      <c r="J114" t="s">
        <v>310</v>
      </c>
      <c r="K114" t="s">
        <v>311</v>
      </c>
      <c r="L114">
        <v>1339</v>
      </c>
      <c r="N114">
        <v>1007</v>
      </c>
      <c r="O114" t="s">
        <v>197</v>
      </c>
      <c r="P114" t="s">
        <v>197</v>
      </c>
      <c r="Q114">
        <v>1</v>
      </c>
      <c r="W114">
        <v>0</v>
      </c>
      <c r="X114">
        <v>-1983351612</v>
      </c>
      <c r="Y114">
        <f>AT114</f>
        <v>0.69</v>
      </c>
      <c r="AA114">
        <v>2281.31</v>
      </c>
      <c r="AB114">
        <v>0</v>
      </c>
      <c r="AC114">
        <v>0</v>
      </c>
      <c r="AD114">
        <v>0</v>
      </c>
      <c r="AE114">
        <v>365.01</v>
      </c>
      <c r="AF114">
        <v>0</v>
      </c>
      <c r="AG114">
        <v>0</v>
      </c>
      <c r="AH114">
        <v>0</v>
      </c>
      <c r="AI114">
        <v>6.25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0.69</v>
      </c>
      <c r="AU114" t="s">
        <v>3</v>
      </c>
      <c r="AV114">
        <v>0</v>
      </c>
      <c r="AW114">
        <v>2</v>
      </c>
      <c r="AX114">
        <v>64844461</v>
      </c>
      <c r="AY114">
        <v>1</v>
      </c>
      <c r="AZ114">
        <v>0</v>
      </c>
      <c r="BA114">
        <v>141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ROUND(Y114*Source!I37,7)</f>
        <v>1.38</v>
      </c>
      <c r="CY114">
        <f>AA114</f>
        <v>2281.31</v>
      </c>
      <c r="CZ114">
        <f>AE114</f>
        <v>365.01</v>
      </c>
      <c r="DA114">
        <f>AI114</f>
        <v>6.25</v>
      </c>
      <c r="DB114">
        <f>ROUND(ROUND(AT114*CZ114,2),2)</f>
        <v>251.86</v>
      </c>
      <c r="DC114">
        <f>ROUND(ROUND(AT114*AG114,2),2)</f>
        <v>0</v>
      </c>
      <c r="DD114" t="s">
        <v>3</v>
      </c>
      <c r="DE114" t="s">
        <v>3</v>
      </c>
      <c r="DF114">
        <f>ROUND(ROUND(AE114*AI114,2)*CX114,2)</f>
        <v>3148.21</v>
      </c>
      <c r="DG114">
        <f t="shared" si="87"/>
        <v>0</v>
      </c>
      <c r="DH114">
        <f t="shared" si="88"/>
        <v>0</v>
      </c>
      <c r="DI114">
        <f t="shared" si="57"/>
        <v>0</v>
      </c>
      <c r="DJ114">
        <f>DF114</f>
        <v>3148.21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ROW(Source!A38)</f>
        <v>38</v>
      </c>
      <c r="B115">
        <v>64844037</v>
      </c>
      <c r="C115">
        <v>64844465</v>
      </c>
      <c r="D115">
        <v>18407546</v>
      </c>
      <c r="E115">
        <v>1</v>
      </c>
      <c r="F115">
        <v>1</v>
      </c>
      <c r="G115">
        <v>1</v>
      </c>
      <c r="H115">
        <v>1</v>
      </c>
      <c r="I115" t="s">
        <v>312</v>
      </c>
      <c r="J115" t="s">
        <v>3</v>
      </c>
      <c r="K115" t="s">
        <v>313</v>
      </c>
      <c r="L115">
        <v>1369</v>
      </c>
      <c r="N115">
        <v>1013</v>
      </c>
      <c r="O115" t="s">
        <v>272</v>
      </c>
      <c r="P115" t="s">
        <v>272</v>
      </c>
      <c r="Q115">
        <v>1</v>
      </c>
      <c r="W115">
        <v>0</v>
      </c>
      <c r="X115">
        <v>1709986911</v>
      </c>
      <c r="Y115">
        <f t="shared" ref="Y115:Y132" si="89">(AT115*ROUND((0.65*1.2),7))</f>
        <v>14.781000000000001</v>
      </c>
      <c r="AA115">
        <v>0</v>
      </c>
      <c r="AB115">
        <v>0</v>
      </c>
      <c r="AC115">
        <v>0</v>
      </c>
      <c r="AD115">
        <v>9.4</v>
      </c>
      <c r="AE115">
        <v>0</v>
      </c>
      <c r="AF115">
        <v>0</v>
      </c>
      <c r="AG115">
        <v>0</v>
      </c>
      <c r="AH115">
        <v>9.4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18.95</v>
      </c>
      <c r="AU115" t="s">
        <v>47</v>
      </c>
      <c r="AV115">
        <v>1</v>
      </c>
      <c r="AW115">
        <v>2</v>
      </c>
      <c r="AX115">
        <v>64844475</v>
      </c>
      <c r="AY115">
        <v>1</v>
      </c>
      <c r="AZ115">
        <v>0</v>
      </c>
      <c r="BA115">
        <v>145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ROUND(AT115*Source!I38*AH115*AL115,2)</f>
        <v>193</v>
      </c>
      <c r="CV115">
        <f>ROUND(Y115*Source!I38,7)</f>
        <v>16.015213500000002</v>
      </c>
      <c r="CW115">
        <v>0</v>
      </c>
      <c r="CX115">
        <f>ROUND(Y115*Source!I38,7)</f>
        <v>16.015213500000002</v>
      </c>
      <c r="CY115">
        <f>AD115</f>
        <v>9.4</v>
      </c>
      <c r="CZ115">
        <f>AH115</f>
        <v>9.4</v>
      </c>
      <c r="DA115">
        <f>AL115</f>
        <v>1</v>
      </c>
      <c r="DB115">
        <f t="shared" ref="DB115:DB132" si="90">ROUND((ROUND(AT115*CZ115,2)*ROUND((0.65*1.2),7)),2)</f>
        <v>138.94</v>
      </c>
      <c r="DC115">
        <f t="shared" ref="DC115:DC132" si="91">ROUND((ROUND(AT115*AG115,2)*ROUND((0.65*1.2),7)),2)</f>
        <v>0</v>
      </c>
      <c r="DD115" t="s">
        <v>3</v>
      </c>
      <c r="DE115" t="s">
        <v>3</v>
      </c>
      <c r="DF115">
        <f t="shared" ref="DF115:DF146" si="92">ROUND(ROUND(AE115,2)*CX115,2)</f>
        <v>0</v>
      </c>
      <c r="DG115">
        <f t="shared" si="87"/>
        <v>0</v>
      </c>
      <c r="DH115">
        <f t="shared" si="88"/>
        <v>0</v>
      </c>
      <c r="DI115">
        <f t="shared" si="57"/>
        <v>150.54</v>
      </c>
      <c r="DJ115">
        <f>DI115</f>
        <v>150.54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ROW(Source!A38)</f>
        <v>38</v>
      </c>
      <c r="B116">
        <v>64844037</v>
      </c>
      <c r="C116">
        <v>64844465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32</v>
      </c>
      <c r="J116" t="s">
        <v>3</v>
      </c>
      <c r="K116" t="s">
        <v>273</v>
      </c>
      <c r="L116">
        <v>608254</v>
      </c>
      <c r="N116">
        <v>1013</v>
      </c>
      <c r="O116" t="s">
        <v>274</v>
      </c>
      <c r="P116" t="s">
        <v>274</v>
      </c>
      <c r="Q116">
        <v>1</v>
      </c>
      <c r="W116">
        <v>0</v>
      </c>
      <c r="X116">
        <v>-185737400</v>
      </c>
      <c r="Y116">
        <f t="shared" si="89"/>
        <v>5.5301999999999998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7.09</v>
      </c>
      <c r="AU116" t="s">
        <v>47</v>
      </c>
      <c r="AV116">
        <v>2</v>
      </c>
      <c r="AW116">
        <v>2</v>
      </c>
      <c r="AX116">
        <v>64844476</v>
      </c>
      <c r="AY116">
        <v>1</v>
      </c>
      <c r="AZ116">
        <v>0</v>
      </c>
      <c r="BA116">
        <v>146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ROUND(Y116*Source!I38,7)</f>
        <v>5.9919716999999997</v>
      </c>
      <c r="CY116">
        <f>AD116</f>
        <v>0</v>
      </c>
      <c r="CZ116">
        <f>AH116</f>
        <v>0</v>
      </c>
      <c r="DA116">
        <f>AL116</f>
        <v>1</v>
      </c>
      <c r="DB116">
        <f t="shared" si="90"/>
        <v>0</v>
      </c>
      <c r="DC116">
        <f t="shared" si="91"/>
        <v>0</v>
      </c>
      <c r="DD116" t="s">
        <v>3</v>
      </c>
      <c r="DE116" t="s">
        <v>3</v>
      </c>
      <c r="DF116">
        <f t="shared" si="92"/>
        <v>0</v>
      </c>
      <c r="DG116">
        <f t="shared" si="87"/>
        <v>0</v>
      </c>
      <c r="DH116">
        <f t="shared" si="88"/>
        <v>0</v>
      </c>
      <c r="DI116">
        <f t="shared" si="57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ROW(Source!A38)</f>
        <v>38</v>
      </c>
      <c r="B117">
        <v>64844037</v>
      </c>
      <c r="C117">
        <v>64844465</v>
      </c>
      <c r="D117">
        <v>29172381</v>
      </c>
      <c r="E117">
        <v>1</v>
      </c>
      <c r="F117">
        <v>1</v>
      </c>
      <c r="G117">
        <v>1</v>
      </c>
      <c r="H117">
        <v>2</v>
      </c>
      <c r="I117" t="s">
        <v>275</v>
      </c>
      <c r="J117" t="s">
        <v>276</v>
      </c>
      <c r="K117" t="s">
        <v>277</v>
      </c>
      <c r="L117">
        <v>1368</v>
      </c>
      <c r="N117">
        <v>1011</v>
      </c>
      <c r="O117" t="s">
        <v>278</v>
      </c>
      <c r="P117" t="s">
        <v>278</v>
      </c>
      <c r="Q117">
        <v>1</v>
      </c>
      <c r="W117">
        <v>0</v>
      </c>
      <c r="X117">
        <v>-1845053453</v>
      </c>
      <c r="Y117">
        <f t="shared" si="89"/>
        <v>0.9516</v>
      </c>
      <c r="AA117">
        <v>0</v>
      </c>
      <c r="AB117">
        <v>271.29000000000002</v>
      </c>
      <c r="AC117">
        <v>17.84</v>
      </c>
      <c r="AD117">
        <v>0</v>
      </c>
      <c r="AE117">
        <v>0</v>
      </c>
      <c r="AF117">
        <v>271.29000000000002</v>
      </c>
      <c r="AG117">
        <v>17.84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1.22</v>
      </c>
      <c r="AU117" t="s">
        <v>47</v>
      </c>
      <c r="AV117">
        <v>0</v>
      </c>
      <c r="AW117">
        <v>2</v>
      </c>
      <c r="AX117">
        <v>64844477</v>
      </c>
      <c r="AY117">
        <v>1</v>
      </c>
      <c r="AZ117">
        <v>0</v>
      </c>
      <c r="BA117">
        <v>147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ROUND(Y117*Source!I38*DO117,7)</f>
        <v>0</v>
      </c>
      <c r="CX117">
        <f>ROUND(Y117*Source!I38,7)</f>
        <v>1.0310585999999999</v>
      </c>
      <c r="CY117">
        <f t="shared" ref="CY117:CY123" si="93">AB117</f>
        <v>271.29000000000002</v>
      </c>
      <c r="CZ117">
        <f t="shared" ref="CZ117:CZ123" si="94">AF117</f>
        <v>271.29000000000002</v>
      </c>
      <c r="DA117">
        <f t="shared" ref="DA117:DA123" si="95">AJ117</f>
        <v>1</v>
      </c>
      <c r="DB117">
        <f t="shared" si="90"/>
        <v>258.16000000000003</v>
      </c>
      <c r="DC117">
        <f t="shared" si="91"/>
        <v>16.97</v>
      </c>
      <c r="DD117" t="s">
        <v>3</v>
      </c>
      <c r="DE117" t="s">
        <v>3</v>
      </c>
      <c r="DF117">
        <f t="shared" si="92"/>
        <v>0</v>
      </c>
      <c r="DG117">
        <f t="shared" si="87"/>
        <v>279.72000000000003</v>
      </c>
      <c r="DH117">
        <f t="shared" si="88"/>
        <v>18.39</v>
      </c>
      <c r="DI117">
        <f t="shared" si="57"/>
        <v>0</v>
      </c>
      <c r="DJ117">
        <f t="shared" ref="DJ117:DJ123" si="96">DG117</f>
        <v>279.72000000000003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ROW(Source!A38)</f>
        <v>38</v>
      </c>
      <c r="B118">
        <v>64844037</v>
      </c>
      <c r="C118">
        <v>64844465</v>
      </c>
      <c r="D118">
        <v>29172562</v>
      </c>
      <c r="E118">
        <v>1</v>
      </c>
      <c r="F118">
        <v>1</v>
      </c>
      <c r="G118">
        <v>1</v>
      </c>
      <c r="H118">
        <v>2</v>
      </c>
      <c r="I118" t="s">
        <v>279</v>
      </c>
      <c r="J118" t="s">
        <v>280</v>
      </c>
      <c r="K118" t="s">
        <v>281</v>
      </c>
      <c r="L118">
        <v>1368</v>
      </c>
      <c r="N118">
        <v>1011</v>
      </c>
      <c r="O118" t="s">
        <v>278</v>
      </c>
      <c r="P118" t="s">
        <v>278</v>
      </c>
      <c r="Q118">
        <v>1</v>
      </c>
      <c r="W118">
        <v>0</v>
      </c>
      <c r="X118">
        <v>-1606960438</v>
      </c>
      <c r="Y118">
        <f t="shared" si="89"/>
        <v>1.5522</v>
      </c>
      <c r="AA118">
        <v>0</v>
      </c>
      <c r="AB118">
        <v>245.27</v>
      </c>
      <c r="AC118">
        <v>13.5</v>
      </c>
      <c r="AD118">
        <v>0</v>
      </c>
      <c r="AE118">
        <v>0</v>
      </c>
      <c r="AF118">
        <v>245.27</v>
      </c>
      <c r="AG118">
        <v>13.5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1.99</v>
      </c>
      <c r="AU118" t="s">
        <v>47</v>
      </c>
      <c r="AV118">
        <v>0</v>
      </c>
      <c r="AW118">
        <v>2</v>
      </c>
      <c r="AX118">
        <v>64844478</v>
      </c>
      <c r="AY118">
        <v>1</v>
      </c>
      <c r="AZ118">
        <v>0</v>
      </c>
      <c r="BA118">
        <v>148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ROUND(Y118*Source!I38*DO118,7)</f>
        <v>0</v>
      </c>
      <c r="CX118">
        <f>ROUND(Y118*Source!I38,7)</f>
        <v>1.6818086999999999</v>
      </c>
      <c r="CY118">
        <f t="shared" si="93"/>
        <v>245.27</v>
      </c>
      <c r="CZ118">
        <f t="shared" si="94"/>
        <v>245.27</v>
      </c>
      <c r="DA118">
        <f t="shared" si="95"/>
        <v>1</v>
      </c>
      <c r="DB118">
        <f t="shared" si="90"/>
        <v>380.71</v>
      </c>
      <c r="DC118">
        <f t="shared" si="91"/>
        <v>20.96</v>
      </c>
      <c r="DD118" t="s">
        <v>3</v>
      </c>
      <c r="DE118" t="s">
        <v>3</v>
      </c>
      <c r="DF118">
        <f t="shared" si="92"/>
        <v>0</v>
      </c>
      <c r="DG118">
        <f t="shared" si="87"/>
        <v>412.5</v>
      </c>
      <c r="DH118">
        <f t="shared" si="88"/>
        <v>22.7</v>
      </c>
      <c r="DI118">
        <f t="shared" si="57"/>
        <v>0</v>
      </c>
      <c r="DJ118">
        <f t="shared" si="96"/>
        <v>412.5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ROW(Source!A38)</f>
        <v>38</v>
      </c>
      <c r="B119">
        <v>64844037</v>
      </c>
      <c r="C119">
        <v>64844465</v>
      </c>
      <c r="D119">
        <v>29173724</v>
      </c>
      <c r="E119">
        <v>1</v>
      </c>
      <c r="F119">
        <v>1</v>
      </c>
      <c r="G119">
        <v>1</v>
      </c>
      <c r="H119">
        <v>2</v>
      </c>
      <c r="I119" t="s">
        <v>282</v>
      </c>
      <c r="J119" t="s">
        <v>283</v>
      </c>
      <c r="K119" t="s">
        <v>284</v>
      </c>
      <c r="L119">
        <v>1368</v>
      </c>
      <c r="N119">
        <v>1011</v>
      </c>
      <c r="O119" t="s">
        <v>278</v>
      </c>
      <c r="P119" t="s">
        <v>278</v>
      </c>
      <c r="Q119">
        <v>1</v>
      </c>
      <c r="W119">
        <v>0</v>
      </c>
      <c r="X119">
        <v>-1332165659</v>
      </c>
      <c r="Y119">
        <f t="shared" si="89"/>
        <v>2.028</v>
      </c>
      <c r="AA119">
        <v>0</v>
      </c>
      <c r="AB119">
        <v>147.43</v>
      </c>
      <c r="AC119">
        <v>11.6</v>
      </c>
      <c r="AD119">
        <v>0</v>
      </c>
      <c r="AE119">
        <v>0</v>
      </c>
      <c r="AF119">
        <v>147.43</v>
      </c>
      <c r="AG119">
        <v>11.6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2.6</v>
      </c>
      <c r="AU119" t="s">
        <v>47</v>
      </c>
      <c r="AV119">
        <v>0</v>
      </c>
      <c r="AW119">
        <v>2</v>
      </c>
      <c r="AX119">
        <v>64844479</v>
      </c>
      <c r="AY119">
        <v>1</v>
      </c>
      <c r="AZ119">
        <v>0</v>
      </c>
      <c r="BA119">
        <v>149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ROUND(Y119*Source!I38*DO119,7)</f>
        <v>0</v>
      </c>
      <c r="CX119">
        <f>ROUND(Y119*Source!I38,7)</f>
        <v>2.1973379999999998</v>
      </c>
      <c r="CY119">
        <f t="shared" si="93"/>
        <v>147.43</v>
      </c>
      <c r="CZ119">
        <f t="shared" si="94"/>
        <v>147.43</v>
      </c>
      <c r="DA119">
        <f t="shared" si="95"/>
        <v>1</v>
      </c>
      <c r="DB119">
        <f t="shared" si="90"/>
        <v>298.99</v>
      </c>
      <c r="DC119">
        <f t="shared" si="91"/>
        <v>23.52</v>
      </c>
      <c r="DD119" t="s">
        <v>3</v>
      </c>
      <c r="DE119" t="s">
        <v>3</v>
      </c>
      <c r="DF119">
        <f t="shared" si="92"/>
        <v>0</v>
      </c>
      <c r="DG119">
        <f t="shared" si="87"/>
        <v>323.95</v>
      </c>
      <c r="DH119">
        <f t="shared" si="88"/>
        <v>25.49</v>
      </c>
      <c r="DI119">
        <f t="shared" si="57"/>
        <v>0</v>
      </c>
      <c r="DJ119">
        <f t="shared" si="96"/>
        <v>323.95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ROW(Source!A38)</f>
        <v>38</v>
      </c>
      <c r="B120">
        <v>64844037</v>
      </c>
      <c r="C120">
        <v>64844465</v>
      </c>
      <c r="D120">
        <v>29173728</v>
      </c>
      <c r="E120">
        <v>1</v>
      </c>
      <c r="F120">
        <v>1</v>
      </c>
      <c r="G120">
        <v>1</v>
      </c>
      <c r="H120">
        <v>2</v>
      </c>
      <c r="I120" t="s">
        <v>285</v>
      </c>
      <c r="J120" t="s">
        <v>286</v>
      </c>
      <c r="K120" t="s">
        <v>287</v>
      </c>
      <c r="L120">
        <v>1368</v>
      </c>
      <c r="N120">
        <v>1011</v>
      </c>
      <c r="O120" t="s">
        <v>278</v>
      </c>
      <c r="P120" t="s">
        <v>278</v>
      </c>
      <c r="Q120">
        <v>1</v>
      </c>
      <c r="W120">
        <v>0</v>
      </c>
      <c r="X120">
        <v>2066626184</v>
      </c>
      <c r="Y120">
        <f t="shared" si="89"/>
        <v>0.49920000000000003</v>
      </c>
      <c r="AA120">
        <v>0</v>
      </c>
      <c r="AB120">
        <v>637.76</v>
      </c>
      <c r="AC120">
        <v>27</v>
      </c>
      <c r="AD120">
        <v>0</v>
      </c>
      <c r="AE120">
        <v>0</v>
      </c>
      <c r="AF120">
        <v>637.76</v>
      </c>
      <c r="AG120">
        <v>27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0.64</v>
      </c>
      <c r="AU120" t="s">
        <v>47</v>
      </c>
      <c r="AV120">
        <v>0</v>
      </c>
      <c r="AW120">
        <v>2</v>
      </c>
      <c r="AX120">
        <v>64844480</v>
      </c>
      <c r="AY120">
        <v>1</v>
      </c>
      <c r="AZ120">
        <v>0</v>
      </c>
      <c r="BA120">
        <v>150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ROUND(Y120*Source!I38*DO120,7)</f>
        <v>0</v>
      </c>
      <c r="CX120">
        <f>ROUND(Y120*Source!I38,7)</f>
        <v>0.54088320000000001</v>
      </c>
      <c r="CY120">
        <f t="shared" si="93"/>
        <v>637.76</v>
      </c>
      <c r="CZ120">
        <f t="shared" si="94"/>
        <v>637.76</v>
      </c>
      <c r="DA120">
        <f t="shared" si="95"/>
        <v>1</v>
      </c>
      <c r="DB120">
        <f t="shared" si="90"/>
        <v>318.37</v>
      </c>
      <c r="DC120">
        <f t="shared" si="91"/>
        <v>13.48</v>
      </c>
      <c r="DD120" t="s">
        <v>3</v>
      </c>
      <c r="DE120" t="s">
        <v>3</v>
      </c>
      <c r="DF120">
        <f t="shared" si="92"/>
        <v>0</v>
      </c>
      <c r="DG120">
        <f t="shared" si="87"/>
        <v>344.95</v>
      </c>
      <c r="DH120">
        <f t="shared" si="88"/>
        <v>14.6</v>
      </c>
      <c r="DI120">
        <f t="shared" si="57"/>
        <v>0</v>
      </c>
      <c r="DJ120">
        <f t="shared" si="96"/>
        <v>344.95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ROW(Source!A38)</f>
        <v>38</v>
      </c>
      <c r="B121">
        <v>64844037</v>
      </c>
      <c r="C121">
        <v>64844465</v>
      </c>
      <c r="D121">
        <v>29174689</v>
      </c>
      <c r="E121">
        <v>1</v>
      </c>
      <c r="F121">
        <v>1</v>
      </c>
      <c r="G121">
        <v>1</v>
      </c>
      <c r="H121">
        <v>2</v>
      </c>
      <c r="I121" t="s">
        <v>288</v>
      </c>
      <c r="J121" t="s">
        <v>289</v>
      </c>
      <c r="K121" t="s">
        <v>290</v>
      </c>
      <c r="L121">
        <v>1368</v>
      </c>
      <c r="N121">
        <v>1011</v>
      </c>
      <c r="O121" t="s">
        <v>278</v>
      </c>
      <c r="P121" t="s">
        <v>278</v>
      </c>
      <c r="Q121">
        <v>1</v>
      </c>
      <c r="W121">
        <v>0</v>
      </c>
      <c r="X121">
        <v>-592654397</v>
      </c>
      <c r="Y121">
        <f t="shared" si="89"/>
        <v>1.0530000000000002</v>
      </c>
      <c r="AA121">
        <v>0</v>
      </c>
      <c r="AB121">
        <v>1.1100000000000001</v>
      </c>
      <c r="AC121">
        <v>0</v>
      </c>
      <c r="AD121">
        <v>0</v>
      </c>
      <c r="AE121">
        <v>0</v>
      </c>
      <c r="AF121">
        <v>1.1100000000000001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1.35</v>
      </c>
      <c r="AU121" t="s">
        <v>47</v>
      </c>
      <c r="AV121">
        <v>0</v>
      </c>
      <c r="AW121">
        <v>2</v>
      </c>
      <c r="AX121">
        <v>64844481</v>
      </c>
      <c r="AY121">
        <v>1</v>
      </c>
      <c r="AZ121">
        <v>0</v>
      </c>
      <c r="BA121">
        <v>151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ROUND(Y121*Source!I38*DO121,7)</f>
        <v>0</v>
      </c>
      <c r="CX121">
        <f>ROUND(Y121*Source!I38,7)</f>
        <v>1.1409255</v>
      </c>
      <c r="CY121">
        <f t="shared" si="93"/>
        <v>1.1100000000000001</v>
      </c>
      <c r="CZ121">
        <f t="shared" si="94"/>
        <v>1.1100000000000001</v>
      </c>
      <c r="DA121">
        <f t="shared" si="95"/>
        <v>1</v>
      </c>
      <c r="DB121">
        <f t="shared" si="90"/>
        <v>1.17</v>
      </c>
      <c r="DC121">
        <f t="shared" si="91"/>
        <v>0</v>
      </c>
      <c r="DD121" t="s">
        <v>3</v>
      </c>
      <c r="DE121" t="s">
        <v>3</v>
      </c>
      <c r="DF121">
        <f t="shared" si="92"/>
        <v>0</v>
      </c>
      <c r="DG121">
        <f t="shared" si="87"/>
        <v>1.27</v>
      </c>
      <c r="DH121">
        <f t="shared" si="88"/>
        <v>0</v>
      </c>
      <c r="DI121">
        <f t="shared" si="57"/>
        <v>0</v>
      </c>
      <c r="DJ121">
        <f t="shared" si="96"/>
        <v>1.27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ROW(Source!A38)</f>
        <v>38</v>
      </c>
      <c r="B122">
        <v>64844037</v>
      </c>
      <c r="C122">
        <v>64844465</v>
      </c>
      <c r="D122">
        <v>29174936</v>
      </c>
      <c r="E122">
        <v>1</v>
      </c>
      <c r="F122">
        <v>1</v>
      </c>
      <c r="G122">
        <v>1</v>
      </c>
      <c r="H122">
        <v>2</v>
      </c>
      <c r="I122" t="s">
        <v>291</v>
      </c>
      <c r="J122" t="s">
        <v>292</v>
      </c>
      <c r="K122" t="s">
        <v>293</v>
      </c>
      <c r="L122">
        <v>1368</v>
      </c>
      <c r="N122">
        <v>1011</v>
      </c>
      <c r="O122" t="s">
        <v>278</v>
      </c>
      <c r="P122" t="s">
        <v>278</v>
      </c>
      <c r="Q122">
        <v>1</v>
      </c>
      <c r="W122">
        <v>0</v>
      </c>
      <c r="X122">
        <v>-222734055</v>
      </c>
      <c r="Y122">
        <f t="shared" si="89"/>
        <v>0.9516</v>
      </c>
      <c r="AA122">
        <v>0</v>
      </c>
      <c r="AB122">
        <v>149.28</v>
      </c>
      <c r="AC122">
        <v>13.5</v>
      </c>
      <c r="AD122">
        <v>0</v>
      </c>
      <c r="AE122">
        <v>0</v>
      </c>
      <c r="AF122">
        <v>149.28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1.22</v>
      </c>
      <c r="AU122" t="s">
        <v>47</v>
      </c>
      <c r="AV122">
        <v>0</v>
      </c>
      <c r="AW122">
        <v>2</v>
      </c>
      <c r="AX122">
        <v>64844482</v>
      </c>
      <c r="AY122">
        <v>1</v>
      </c>
      <c r="AZ122">
        <v>0</v>
      </c>
      <c r="BA122">
        <v>152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ROUND(Y122*Source!I38*DO122,7)</f>
        <v>0</v>
      </c>
      <c r="CX122">
        <f>ROUND(Y122*Source!I38,7)</f>
        <v>1.0310585999999999</v>
      </c>
      <c r="CY122">
        <f t="shared" si="93"/>
        <v>149.28</v>
      </c>
      <c r="CZ122">
        <f t="shared" si="94"/>
        <v>149.28</v>
      </c>
      <c r="DA122">
        <f t="shared" si="95"/>
        <v>1</v>
      </c>
      <c r="DB122">
        <f t="shared" si="90"/>
        <v>142.05000000000001</v>
      </c>
      <c r="DC122">
        <f t="shared" si="91"/>
        <v>12.85</v>
      </c>
      <c r="DD122" t="s">
        <v>3</v>
      </c>
      <c r="DE122" t="s">
        <v>3</v>
      </c>
      <c r="DF122">
        <f t="shared" si="92"/>
        <v>0</v>
      </c>
      <c r="DG122">
        <f t="shared" si="87"/>
        <v>153.91999999999999</v>
      </c>
      <c r="DH122">
        <f t="shared" si="88"/>
        <v>13.92</v>
      </c>
      <c r="DI122">
        <f t="shared" si="57"/>
        <v>0</v>
      </c>
      <c r="DJ122">
        <f t="shared" si="96"/>
        <v>153.91999999999999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ROW(Source!A38)</f>
        <v>38</v>
      </c>
      <c r="B123">
        <v>64844037</v>
      </c>
      <c r="C123">
        <v>64844465</v>
      </c>
      <c r="D123">
        <v>29174941</v>
      </c>
      <c r="E123">
        <v>1</v>
      </c>
      <c r="F123">
        <v>1</v>
      </c>
      <c r="G123">
        <v>1</v>
      </c>
      <c r="H123">
        <v>2</v>
      </c>
      <c r="I123" t="s">
        <v>294</v>
      </c>
      <c r="J123" t="s">
        <v>295</v>
      </c>
      <c r="K123" t="s">
        <v>296</v>
      </c>
      <c r="L123">
        <v>1368</v>
      </c>
      <c r="N123">
        <v>1011</v>
      </c>
      <c r="O123" t="s">
        <v>278</v>
      </c>
      <c r="P123" t="s">
        <v>278</v>
      </c>
      <c r="Q123">
        <v>1</v>
      </c>
      <c r="W123">
        <v>0</v>
      </c>
      <c r="X123">
        <v>-433068836</v>
      </c>
      <c r="Y123">
        <f t="shared" si="89"/>
        <v>0.9516</v>
      </c>
      <c r="AA123">
        <v>0</v>
      </c>
      <c r="AB123">
        <v>19.760000000000002</v>
      </c>
      <c r="AC123">
        <v>0</v>
      </c>
      <c r="AD123">
        <v>0</v>
      </c>
      <c r="AE123">
        <v>0</v>
      </c>
      <c r="AF123">
        <v>19.760000000000002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1.22</v>
      </c>
      <c r="AU123" t="s">
        <v>47</v>
      </c>
      <c r="AV123">
        <v>0</v>
      </c>
      <c r="AW123">
        <v>2</v>
      </c>
      <c r="AX123">
        <v>64844483</v>
      </c>
      <c r="AY123">
        <v>1</v>
      </c>
      <c r="AZ123">
        <v>0</v>
      </c>
      <c r="BA123">
        <v>153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ROUND(Y123*Source!I38*DO123,7)</f>
        <v>0</v>
      </c>
      <c r="CX123">
        <f>ROUND(Y123*Source!I38,7)</f>
        <v>1.0310585999999999</v>
      </c>
      <c r="CY123">
        <f t="shared" si="93"/>
        <v>19.760000000000002</v>
      </c>
      <c r="CZ123">
        <f t="shared" si="94"/>
        <v>19.760000000000002</v>
      </c>
      <c r="DA123">
        <f t="shared" si="95"/>
        <v>1</v>
      </c>
      <c r="DB123">
        <f t="shared" si="90"/>
        <v>18.809999999999999</v>
      </c>
      <c r="DC123">
        <f t="shared" si="91"/>
        <v>0</v>
      </c>
      <c r="DD123" t="s">
        <v>3</v>
      </c>
      <c r="DE123" t="s">
        <v>3</v>
      </c>
      <c r="DF123">
        <f t="shared" si="92"/>
        <v>0</v>
      </c>
      <c r="DG123">
        <f t="shared" si="87"/>
        <v>20.37</v>
      </c>
      <c r="DH123">
        <f t="shared" si="88"/>
        <v>0</v>
      </c>
      <c r="DI123">
        <f t="shared" si="57"/>
        <v>0</v>
      </c>
      <c r="DJ123">
        <f t="shared" si="96"/>
        <v>20.37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ROW(Source!A39)</f>
        <v>39</v>
      </c>
      <c r="B124">
        <v>64844035</v>
      </c>
      <c r="C124">
        <v>64844465</v>
      </c>
      <c r="D124">
        <v>18407546</v>
      </c>
      <c r="E124">
        <v>1</v>
      </c>
      <c r="F124">
        <v>1</v>
      </c>
      <c r="G124">
        <v>1</v>
      </c>
      <c r="H124">
        <v>1</v>
      </c>
      <c r="I124" t="s">
        <v>312</v>
      </c>
      <c r="J124" t="s">
        <v>3</v>
      </c>
      <c r="K124" t="s">
        <v>313</v>
      </c>
      <c r="L124">
        <v>1369</v>
      </c>
      <c r="N124">
        <v>1013</v>
      </c>
      <c r="O124" t="s">
        <v>272</v>
      </c>
      <c r="P124" t="s">
        <v>272</v>
      </c>
      <c r="Q124">
        <v>1</v>
      </c>
      <c r="W124">
        <v>0</v>
      </c>
      <c r="X124">
        <v>1709986911</v>
      </c>
      <c r="Y124">
        <f t="shared" si="89"/>
        <v>14.781000000000001</v>
      </c>
      <c r="AA124">
        <v>0</v>
      </c>
      <c r="AB124">
        <v>0</v>
      </c>
      <c r="AC124">
        <v>0</v>
      </c>
      <c r="AD124">
        <v>9.4</v>
      </c>
      <c r="AE124">
        <v>0</v>
      </c>
      <c r="AF124">
        <v>0</v>
      </c>
      <c r="AG124">
        <v>0</v>
      </c>
      <c r="AH124">
        <v>9.4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18.95</v>
      </c>
      <c r="AU124" t="s">
        <v>47</v>
      </c>
      <c r="AV124">
        <v>1</v>
      </c>
      <c r="AW124">
        <v>2</v>
      </c>
      <c r="AX124">
        <v>64844475</v>
      </c>
      <c r="AY124">
        <v>1</v>
      </c>
      <c r="AZ124">
        <v>0</v>
      </c>
      <c r="BA124">
        <v>157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ROUND(AT124*Source!I39*AH124*AL124,2)</f>
        <v>193</v>
      </c>
      <c r="CV124">
        <f>ROUND(Y124*Source!I39,7)</f>
        <v>16.015213500000002</v>
      </c>
      <c r="CW124">
        <v>0</v>
      </c>
      <c r="CX124">
        <f>ROUND(Y124*Source!I39,7)</f>
        <v>16.015213500000002</v>
      </c>
      <c r="CY124">
        <f>AD124</f>
        <v>9.4</v>
      </c>
      <c r="CZ124">
        <f>AH124</f>
        <v>9.4</v>
      </c>
      <c r="DA124">
        <f>AL124</f>
        <v>1</v>
      </c>
      <c r="DB124">
        <f t="shared" si="90"/>
        <v>138.94</v>
      </c>
      <c r="DC124">
        <f t="shared" si="91"/>
        <v>0</v>
      </c>
      <c r="DD124" t="s">
        <v>3</v>
      </c>
      <c r="DE124" t="s">
        <v>3</v>
      </c>
      <c r="DF124">
        <f t="shared" si="92"/>
        <v>0</v>
      </c>
      <c r="DG124">
        <f t="shared" si="87"/>
        <v>0</v>
      </c>
      <c r="DH124">
        <f t="shared" si="88"/>
        <v>0</v>
      </c>
      <c r="DI124">
        <f t="shared" si="57"/>
        <v>150.54</v>
      </c>
      <c r="DJ124">
        <f>DI124</f>
        <v>150.54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ROW(Source!A39)</f>
        <v>39</v>
      </c>
      <c r="B125">
        <v>64844035</v>
      </c>
      <c r="C125">
        <v>64844465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32</v>
      </c>
      <c r="J125" t="s">
        <v>3</v>
      </c>
      <c r="K125" t="s">
        <v>273</v>
      </c>
      <c r="L125">
        <v>608254</v>
      </c>
      <c r="N125">
        <v>1013</v>
      </c>
      <c r="O125" t="s">
        <v>274</v>
      </c>
      <c r="P125" t="s">
        <v>274</v>
      </c>
      <c r="Q125">
        <v>1</v>
      </c>
      <c r="W125">
        <v>0</v>
      </c>
      <c r="X125">
        <v>-185737400</v>
      </c>
      <c r="Y125">
        <f t="shared" si="89"/>
        <v>5.5301999999999998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7.09</v>
      </c>
      <c r="AU125" t="s">
        <v>47</v>
      </c>
      <c r="AV125">
        <v>2</v>
      </c>
      <c r="AW125">
        <v>2</v>
      </c>
      <c r="AX125">
        <v>64844476</v>
      </c>
      <c r="AY125">
        <v>1</v>
      </c>
      <c r="AZ125">
        <v>0</v>
      </c>
      <c r="BA125">
        <v>158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ROUND(Y125*Source!I39,7)</f>
        <v>5.9919716999999997</v>
      </c>
      <c r="CY125">
        <f>AD125</f>
        <v>0</v>
      </c>
      <c r="CZ125">
        <f>AH125</f>
        <v>0</v>
      </c>
      <c r="DA125">
        <f>AL125</f>
        <v>1</v>
      </c>
      <c r="DB125">
        <f t="shared" si="90"/>
        <v>0</v>
      </c>
      <c r="DC125">
        <f t="shared" si="91"/>
        <v>0</v>
      </c>
      <c r="DD125" t="s">
        <v>3</v>
      </c>
      <c r="DE125" t="s">
        <v>3</v>
      </c>
      <c r="DF125">
        <f t="shared" si="92"/>
        <v>0</v>
      </c>
      <c r="DG125">
        <f t="shared" si="87"/>
        <v>0</v>
      </c>
      <c r="DH125">
        <f t="shared" si="88"/>
        <v>0</v>
      </c>
      <c r="DI125">
        <f t="shared" si="57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ROW(Source!A39)</f>
        <v>39</v>
      </c>
      <c r="B126">
        <v>64844035</v>
      </c>
      <c r="C126">
        <v>64844465</v>
      </c>
      <c r="D126">
        <v>29172381</v>
      </c>
      <c r="E126">
        <v>1</v>
      </c>
      <c r="F126">
        <v>1</v>
      </c>
      <c r="G126">
        <v>1</v>
      </c>
      <c r="H126">
        <v>2</v>
      </c>
      <c r="I126" t="s">
        <v>275</v>
      </c>
      <c r="J126" t="s">
        <v>276</v>
      </c>
      <c r="K126" t="s">
        <v>277</v>
      </c>
      <c r="L126">
        <v>1368</v>
      </c>
      <c r="N126">
        <v>1011</v>
      </c>
      <c r="O126" t="s">
        <v>278</v>
      </c>
      <c r="P126" t="s">
        <v>278</v>
      </c>
      <c r="Q126">
        <v>1</v>
      </c>
      <c r="W126">
        <v>0</v>
      </c>
      <c r="X126">
        <v>-1845053453</v>
      </c>
      <c r="Y126">
        <f t="shared" si="89"/>
        <v>0.9516</v>
      </c>
      <c r="AA126">
        <v>0</v>
      </c>
      <c r="AB126">
        <v>3052.01</v>
      </c>
      <c r="AC126">
        <v>908.59</v>
      </c>
      <c r="AD126">
        <v>0</v>
      </c>
      <c r="AE126">
        <v>0</v>
      </c>
      <c r="AF126">
        <v>271.29000000000002</v>
      </c>
      <c r="AG126">
        <v>17.84</v>
      </c>
      <c r="AH126">
        <v>0</v>
      </c>
      <c r="AI126">
        <v>1</v>
      </c>
      <c r="AJ126">
        <v>11.25</v>
      </c>
      <c r="AK126">
        <v>50.93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1.22</v>
      </c>
      <c r="AU126" t="s">
        <v>47</v>
      </c>
      <c r="AV126">
        <v>0</v>
      </c>
      <c r="AW126">
        <v>2</v>
      </c>
      <c r="AX126">
        <v>64844477</v>
      </c>
      <c r="AY126">
        <v>1</v>
      </c>
      <c r="AZ126">
        <v>0</v>
      </c>
      <c r="BA126">
        <v>159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ROUND(Y126*Source!I39*DO126,7)</f>
        <v>0</v>
      </c>
      <c r="CX126">
        <f>ROUND(Y126*Source!I39,7)</f>
        <v>1.0310585999999999</v>
      </c>
      <c r="CY126">
        <f t="shared" ref="CY126:CY132" si="97">AB126</f>
        <v>3052.01</v>
      </c>
      <c r="CZ126">
        <f t="shared" ref="CZ126:CZ132" si="98">AF126</f>
        <v>271.29000000000002</v>
      </c>
      <c r="DA126">
        <f t="shared" ref="DA126:DA132" si="99">AJ126</f>
        <v>11.25</v>
      </c>
      <c r="DB126">
        <f t="shared" si="90"/>
        <v>258.16000000000003</v>
      </c>
      <c r="DC126">
        <f t="shared" si="91"/>
        <v>16.97</v>
      </c>
      <c r="DD126" t="s">
        <v>3</v>
      </c>
      <c r="DE126" t="s">
        <v>3</v>
      </c>
      <c r="DF126">
        <f t="shared" si="92"/>
        <v>0</v>
      </c>
      <c r="DG126">
        <f t="shared" ref="DG126:DG132" si="100">ROUND(ROUND(AF126*AJ126,2)*CX126,2)</f>
        <v>3146.8</v>
      </c>
      <c r="DH126">
        <f t="shared" ref="DH126:DH132" si="101">ROUND(ROUND(AG126*AK126,2)*CX126,2)</f>
        <v>936.81</v>
      </c>
      <c r="DI126">
        <f t="shared" si="57"/>
        <v>0</v>
      </c>
      <c r="DJ126">
        <f t="shared" ref="DJ126:DJ132" si="102">DG126</f>
        <v>3146.8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ROW(Source!A39)</f>
        <v>39</v>
      </c>
      <c r="B127">
        <v>64844035</v>
      </c>
      <c r="C127">
        <v>64844465</v>
      </c>
      <c r="D127">
        <v>29172562</v>
      </c>
      <c r="E127">
        <v>1</v>
      </c>
      <c r="F127">
        <v>1</v>
      </c>
      <c r="G127">
        <v>1</v>
      </c>
      <c r="H127">
        <v>2</v>
      </c>
      <c r="I127" t="s">
        <v>279</v>
      </c>
      <c r="J127" t="s">
        <v>280</v>
      </c>
      <c r="K127" t="s">
        <v>281</v>
      </c>
      <c r="L127">
        <v>1368</v>
      </c>
      <c r="N127">
        <v>1011</v>
      </c>
      <c r="O127" t="s">
        <v>278</v>
      </c>
      <c r="P127" t="s">
        <v>278</v>
      </c>
      <c r="Q127">
        <v>1</v>
      </c>
      <c r="W127">
        <v>0</v>
      </c>
      <c r="X127">
        <v>-1606960438</v>
      </c>
      <c r="Y127">
        <f t="shared" si="89"/>
        <v>1.5522</v>
      </c>
      <c r="AA127">
        <v>0</v>
      </c>
      <c r="AB127">
        <v>1969.52</v>
      </c>
      <c r="AC127">
        <v>687.56</v>
      </c>
      <c r="AD127">
        <v>0</v>
      </c>
      <c r="AE127">
        <v>0</v>
      </c>
      <c r="AF127">
        <v>245.27</v>
      </c>
      <c r="AG127">
        <v>13.5</v>
      </c>
      <c r="AH127">
        <v>0</v>
      </c>
      <c r="AI127">
        <v>1</v>
      </c>
      <c r="AJ127">
        <v>8.0299999999999994</v>
      </c>
      <c r="AK127">
        <v>50.93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1.99</v>
      </c>
      <c r="AU127" t="s">
        <v>47</v>
      </c>
      <c r="AV127">
        <v>0</v>
      </c>
      <c r="AW127">
        <v>2</v>
      </c>
      <c r="AX127">
        <v>64844478</v>
      </c>
      <c r="AY127">
        <v>1</v>
      </c>
      <c r="AZ127">
        <v>0</v>
      </c>
      <c r="BA127">
        <v>160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ROUND(Y127*Source!I39*DO127,7)</f>
        <v>0</v>
      </c>
      <c r="CX127">
        <f>ROUND(Y127*Source!I39,7)</f>
        <v>1.6818086999999999</v>
      </c>
      <c r="CY127">
        <f t="shared" si="97"/>
        <v>1969.52</v>
      </c>
      <c r="CZ127">
        <f t="shared" si="98"/>
        <v>245.27</v>
      </c>
      <c r="DA127">
        <f t="shared" si="99"/>
        <v>8.0299999999999994</v>
      </c>
      <c r="DB127">
        <f t="shared" si="90"/>
        <v>380.71</v>
      </c>
      <c r="DC127">
        <f t="shared" si="91"/>
        <v>20.96</v>
      </c>
      <c r="DD127" t="s">
        <v>3</v>
      </c>
      <c r="DE127" t="s">
        <v>3</v>
      </c>
      <c r="DF127">
        <f t="shared" si="92"/>
        <v>0</v>
      </c>
      <c r="DG127">
        <f t="shared" si="100"/>
        <v>3312.36</v>
      </c>
      <c r="DH127">
        <f t="shared" si="101"/>
        <v>1156.3399999999999</v>
      </c>
      <c r="DI127">
        <f t="shared" si="57"/>
        <v>0</v>
      </c>
      <c r="DJ127">
        <f t="shared" si="102"/>
        <v>3312.36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ROW(Source!A39)</f>
        <v>39</v>
      </c>
      <c r="B128">
        <v>64844035</v>
      </c>
      <c r="C128">
        <v>64844465</v>
      </c>
      <c r="D128">
        <v>29173724</v>
      </c>
      <c r="E128">
        <v>1</v>
      </c>
      <c r="F128">
        <v>1</v>
      </c>
      <c r="G128">
        <v>1</v>
      </c>
      <c r="H128">
        <v>2</v>
      </c>
      <c r="I128" t="s">
        <v>282</v>
      </c>
      <c r="J128" t="s">
        <v>283</v>
      </c>
      <c r="K128" t="s">
        <v>284</v>
      </c>
      <c r="L128">
        <v>1368</v>
      </c>
      <c r="N128">
        <v>1011</v>
      </c>
      <c r="O128" t="s">
        <v>278</v>
      </c>
      <c r="P128" t="s">
        <v>278</v>
      </c>
      <c r="Q128">
        <v>1</v>
      </c>
      <c r="W128">
        <v>0</v>
      </c>
      <c r="X128">
        <v>-1332165659</v>
      </c>
      <c r="Y128">
        <f t="shared" si="89"/>
        <v>2.028</v>
      </c>
      <c r="AA128">
        <v>0</v>
      </c>
      <c r="AB128">
        <v>1315.08</v>
      </c>
      <c r="AC128">
        <v>590.79</v>
      </c>
      <c r="AD128">
        <v>0</v>
      </c>
      <c r="AE128">
        <v>0</v>
      </c>
      <c r="AF128">
        <v>147.43</v>
      </c>
      <c r="AG128">
        <v>11.6</v>
      </c>
      <c r="AH128">
        <v>0</v>
      </c>
      <c r="AI128">
        <v>1</v>
      </c>
      <c r="AJ128">
        <v>8.92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2.6</v>
      </c>
      <c r="AU128" t="s">
        <v>47</v>
      </c>
      <c r="AV128">
        <v>0</v>
      </c>
      <c r="AW128">
        <v>2</v>
      </c>
      <c r="AX128">
        <v>64844479</v>
      </c>
      <c r="AY128">
        <v>1</v>
      </c>
      <c r="AZ128">
        <v>0</v>
      </c>
      <c r="BA128">
        <v>161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ROUND(Y128*Source!I39*DO128,7)</f>
        <v>0</v>
      </c>
      <c r="CX128">
        <f>ROUND(Y128*Source!I39,7)</f>
        <v>2.1973379999999998</v>
      </c>
      <c r="CY128">
        <f t="shared" si="97"/>
        <v>1315.08</v>
      </c>
      <c r="CZ128">
        <f t="shared" si="98"/>
        <v>147.43</v>
      </c>
      <c r="DA128">
        <f t="shared" si="99"/>
        <v>8.92</v>
      </c>
      <c r="DB128">
        <f t="shared" si="90"/>
        <v>298.99</v>
      </c>
      <c r="DC128">
        <f t="shared" si="91"/>
        <v>23.52</v>
      </c>
      <c r="DD128" t="s">
        <v>3</v>
      </c>
      <c r="DE128" t="s">
        <v>3</v>
      </c>
      <c r="DF128">
        <f t="shared" si="92"/>
        <v>0</v>
      </c>
      <c r="DG128">
        <f t="shared" si="100"/>
        <v>2889.68</v>
      </c>
      <c r="DH128">
        <f t="shared" si="101"/>
        <v>1298.17</v>
      </c>
      <c r="DI128">
        <f t="shared" si="57"/>
        <v>0</v>
      </c>
      <c r="DJ128">
        <f t="shared" si="102"/>
        <v>2889.68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ROW(Source!A39)</f>
        <v>39</v>
      </c>
      <c r="B129">
        <v>64844035</v>
      </c>
      <c r="C129">
        <v>64844465</v>
      </c>
      <c r="D129">
        <v>29173728</v>
      </c>
      <c r="E129">
        <v>1</v>
      </c>
      <c r="F129">
        <v>1</v>
      </c>
      <c r="G129">
        <v>1</v>
      </c>
      <c r="H129">
        <v>2</v>
      </c>
      <c r="I129" t="s">
        <v>285</v>
      </c>
      <c r="J129" t="s">
        <v>286</v>
      </c>
      <c r="K129" t="s">
        <v>287</v>
      </c>
      <c r="L129">
        <v>1368</v>
      </c>
      <c r="N129">
        <v>1011</v>
      </c>
      <c r="O129" t="s">
        <v>278</v>
      </c>
      <c r="P129" t="s">
        <v>278</v>
      </c>
      <c r="Q129">
        <v>1</v>
      </c>
      <c r="W129">
        <v>0</v>
      </c>
      <c r="X129">
        <v>2066626184</v>
      </c>
      <c r="Y129">
        <f t="shared" si="89"/>
        <v>0.49920000000000003</v>
      </c>
      <c r="AA129">
        <v>0</v>
      </c>
      <c r="AB129">
        <v>1868.64</v>
      </c>
      <c r="AC129">
        <v>1375.11</v>
      </c>
      <c r="AD129">
        <v>0</v>
      </c>
      <c r="AE129">
        <v>0</v>
      </c>
      <c r="AF129">
        <v>637.76</v>
      </c>
      <c r="AG129">
        <v>27</v>
      </c>
      <c r="AH129">
        <v>0</v>
      </c>
      <c r="AI129">
        <v>1</v>
      </c>
      <c r="AJ129">
        <v>2.93</v>
      </c>
      <c r="AK129">
        <v>50.93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0.64</v>
      </c>
      <c r="AU129" t="s">
        <v>47</v>
      </c>
      <c r="AV129">
        <v>0</v>
      </c>
      <c r="AW129">
        <v>2</v>
      </c>
      <c r="AX129">
        <v>64844480</v>
      </c>
      <c r="AY129">
        <v>1</v>
      </c>
      <c r="AZ129">
        <v>0</v>
      </c>
      <c r="BA129">
        <v>162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ROUND(Y129*Source!I39*DO129,7)</f>
        <v>0</v>
      </c>
      <c r="CX129">
        <f>ROUND(Y129*Source!I39,7)</f>
        <v>0.54088320000000001</v>
      </c>
      <c r="CY129">
        <f t="shared" si="97"/>
        <v>1868.64</v>
      </c>
      <c r="CZ129">
        <f t="shared" si="98"/>
        <v>637.76</v>
      </c>
      <c r="DA129">
        <f t="shared" si="99"/>
        <v>2.93</v>
      </c>
      <c r="DB129">
        <f t="shared" si="90"/>
        <v>318.37</v>
      </c>
      <c r="DC129">
        <f t="shared" si="91"/>
        <v>13.48</v>
      </c>
      <c r="DD129" t="s">
        <v>3</v>
      </c>
      <c r="DE129" t="s">
        <v>3</v>
      </c>
      <c r="DF129">
        <f t="shared" si="92"/>
        <v>0</v>
      </c>
      <c r="DG129">
        <f t="shared" si="100"/>
        <v>1010.72</v>
      </c>
      <c r="DH129">
        <f t="shared" si="101"/>
        <v>743.77</v>
      </c>
      <c r="DI129">
        <f t="shared" ref="DI129:DI192" si="103">ROUND(ROUND(AH129,2)*CX129,2)</f>
        <v>0</v>
      </c>
      <c r="DJ129">
        <f t="shared" si="102"/>
        <v>1010.72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ROW(Source!A39)</f>
        <v>39</v>
      </c>
      <c r="B130">
        <v>64844035</v>
      </c>
      <c r="C130">
        <v>64844465</v>
      </c>
      <c r="D130">
        <v>29174689</v>
      </c>
      <c r="E130">
        <v>1</v>
      </c>
      <c r="F130">
        <v>1</v>
      </c>
      <c r="G130">
        <v>1</v>
      </c>
      <c r="H130">
        <v>2</v>
      </c>
      <c r="I130" t="s">
        <v>288</v>
      </c>
      <c r="J130" t="s">
        <v>289</v>
      </c>
      <c r="K130" t="s">
        <v>290</v>
      </c>
      <c r="L130">
        <v>1368</v>
      </c>
      <c r="N130">
        <v>1011</v>
      </c>
      <c r="O130" t="s">
        <v>278</v>
      </c>
      <c r="P130" t="s">
        <v>278</v>
      </c>
      <c r="Q130">
        <v>1</v>
      </c>
      <c r="W130">
        <v>0</v>
      </c>
      <c r="X130">
        <v>-592654397</v>
      </c>
      <c r="Y130">
        <f t="shared" si="89"/>
        <v>1.0530000000000002</v>
      </c>
      <c r="AA130">
        <v>0</v>
      </c>
      <c r="AB130">
        <v>6.25</v>
      </c>
      <c r="AC130">
        <v>0</v>
      </c>
      <c r="AD130">
        <v>0</v>
      </c>
      <c r="AE130">
        <v>0</v>
      </c>
      <c r="AF130">
        <v>1.1100000000000001</v>
      </c>
      <c r="AG130">
        <v>0</v>
      </c>
      <c r="AH130">
        <v>0</v>
      </c>
      <c r="AI130">
        <v>1</v>
      </c>
      <c r="AJ130">
        <v>5.63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1.35</v>
      </c>
      <c r="AU130" t="s">
        <v>47</v>
      </c>
      <c r="AV130">
        <v>0</v>
      </c>
      <c r="AW130">
        <v>2</v>
      </c>
      <c r="AX130">
        <v>64844481</v>
      </c>
      <c r="AY130">
        <v>1</v>
      </c>
      <c r="AZ130">
        <v>0</v>
      </c>
      <c r="BA130">
        <v>163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ROUND(Y130*Source!I39*DO130,7)</f>
        <v>0</v>
      </c>
      <c r="CX130">
        <f>ROUND(Y130*Source!I39,7)</f>
        <v>1.1409255</v>
      </c>
      <c r="CY130">
        <f t="shared" si="97"/>
        <v>6.25</v>
      </c>
      <c r="CZ130">
        <f t="shared" si="98"/>
        <v>1.1100000000000001</v>
      </c>
      <c r="DA130">
        <f t="shared" si="99"/>
        <v>5.63</v>
      </c>
      <c r="DB130">
        <f t="shared" si="90"/>
        <v>1.17</v>
      </c>
      <c r="DC130">
        <f t="shared" si="91"/>
        <v>0</v>
      </c>
      <c r="DD130" t="s">
        <v>3</v>
      </c>
      <c r="DE130" t="s">
        <v>3</v>
      </c>
      <c r="DF130">
        <f t="shared" si="92"/>
        <v>0</v>
      </c>
      <c r="DG130">
        <f t="shared" si="100"/>
        <v>7.13</v>
      </c>
      <c r="DH130">
        <f t="shared" si="101"/>
        <v>0</v>
      </c>
      <c r="DI130">
        <f t="shared" si="103"/>
        <v>0</v>
      </c>
      <c r="DJ130">
        <f t="shared" si="102"/>
        <v>7.13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ROW(Source!A39)</f>
        <v>39</v>
      </c>
      <c r="B131">
        <v>64844035</v>
      </c>
      <c r="C131">
        <v>64844465</v>
      </c>
      <c r="D131">
        <v>29174936</v>
      </c>
      <c r="E131">
        <v>1</v>
      </c>
      <c r="F131">
        <v>1</v>
      </c>
      <c r="G131">
        <v>1</v>
      </c>
      <c r="H131">
        <v>2</v>
      </c>
      <c r="I131" t="s">
        <v>291</v>
      </c>
      <c r="J131" t="s">
        <v>292</v>
      </c>
      <c r="K131" t="s">
        <v>293</v>
      </c>
      <c r="L131">
        <v>1368</v>
      </c>
      <c r="N131">
        <v>1011</v>
      </c>
      <c r="O131" t="s">
        <v>278</v>
      </c>
      <c r="P131" t="s">
        <v>278</v>
      </c>
      <c r="Q131">
        <v>1</v>
      </c>
      <c r="W131">
        <v>0</v>
      </c>
      <c r="X131">
        <v>-222734055</v>
      </c>
      <c r="Y131">
        <f t="shared" si="89"/>
        <v>0.9516</v>
      </c>
      <c r="AA131">
        <v>0</v>
      </c>
      <c r="AB131">
        <v>2567.62</v>
      </c>
      <c r="AC131">
        <v>687.56</v>
      </c>
      <c r="AD131">
        <v>0</v>
      </c>
      <c r="AE131">
        <v>0</v>
      </c>
      <c r="AF131">
        <v>149.28</v>
      </c>
      <c r="AG131">
        <v>13.5</v>
      </c>
      <c r="AH131">
        <v>0</v>
      </c>
      <c r="AI131">
        <v>1</v>
      </c>
      <c r="AJ131">
        <v>17.2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1.22</v>
      </c>
      <c r="AU131" t="s">
        <v>47</v>
      </c>
      <c r="AV131">
        <v>0</v>
      </c>
      <c r="AW131">
        <v>2</v>
      </c>
      <c r="AX131">
        <v>64844482</v>
      </c>
      <c r="AY131">
        <v>1</v>
      </c>
      <c r="AZ131">
        <v>0</v>
      </c>
      <c r="BA131">
        <v>164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ROUND(Y131*Source!I39*DO131,7)</f>
        <v>0</v>
      </c>
      <c r="CX131">
        <f>ROUND(Y131*Source!I39,7)</f>
        <v>1.0310585999999999</v>
      </c>
      <c r="CY131">
        <f t="shared" si="97"/>
        <v>2567.62</v>
      </c>
      <c r="CZ131">
        <f t="shared" si="98"/>
        <v>149.28</v>
      </c>
      <c r="DA131">
        <f t="shared" si="99"/>
        <v>17.2</v>
      </c>
      <c r="DB131">
        <f t="shared" si="90"/>
        <v>142.05000000000001</v>
      </c>
      <c r="DC131">
        <f t="shared" si="91"/>
        <v>12.85</v>
      </c>
      <c r="DD131" t="s">
        <v>3</v>
      </c>
      <c r="DE131" t="s">
        <v>3</v>
      </c>
      <c r="DF131">
        <f t="shared" si="92"/>
        <v>0</v>
      </c>
      <c r="DG131">
        <f t="shared" si="100"/>
        <v>2647.37</v>
      </c>
      <c r="DH131">
        <f t="shared" si="101"/>
        <v>708.91</v>
      </c>
      <c r="DI131">
        <f t="shared" si="103"/>
        <v>0</v>
      </c>
      <c r="DJ131">
        <f t="shared" si="102"/>
        <v>2647.37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ROW(Source!A39)</f>
        <v>39</v>
      </c>
      <c r="B132">
        <v>64844035</v>
      </c>
      <c r="C132">
        <v>64844465</v>
      </c>
      <c r="D132">
        <v>29174941</v>
      </c>
      <c r="E132">
        <v>1</v>
      </c>
      <c r="F132">
        <v>1</v>
      </c>
      <c r="G132">
        <v>1</v>
      </c>
      <c r="H132">
        <v>2</v>
      </c>
      <c r="I132" t="s">
        <v>294</v>
      </c>
      <c r="J132" t="s">
        <v>295</v>
      </c>
      <c r="K132" t="s">
        <v>296</v>
      </c>
      <c r="L132">
        <v>1368</v>
      </c>
      <c r="N132">
        <v>1011</v>
      </c>
      <c r="O132" t="s">
        <v>278</v>
      </c>
      <c r="P132" t="s">
        <v>278</v>
      </c>
      <c r="Q132">
        <v>1</v>
      </c>
      <c r="W132">
        <v>0</v>
      </c>
      <c r="X132">
        <v>-433068836</v>
      </c>
      <c r="Y132">
        <f t="shared" si="89"/>
        <v>0.9516</v>
      </c>
      <c r="AA132">
        <v>0</v>
      </c>
      <c r="AB132">
        <v>100.97</v>
      </c>
      <c r="AC132">
        <v>0</v>
      </c>
      <c r="AD132">
        <v>0</v>
      </c>
      <c r="AE132">
        <v>0</v>
      </c>
      <c r="AF132">
        <v>19.760000000000002</v>
      </c>
      <c r="AG132">
        <v>0</v>
      </c>
      <c r="AH132">
        <v>0</v>
      </c>
      <c r="AI132">
        <v>1</v>
      </c>
      <c r="AJ132">
        <v>5.1100000000000003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1.22</v>
      </c>
      <c r="AU132" t="s">
        <v>47</v>
      </c>
      <c r="AV132">
        <v>0</v>
      </c>
      <c r="AW132">
        <v>2</v>
      </c>
      <c r="AX132">
        <v>64844483</v>
      </c>
      <c r="AY132">
        <v>1</v>
      </c>
      <c r="AZ132">
        <v>0</v>
      </c>
      <c r="BA132">
        <v>165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ROUND(Y132*Source!I39*DO132,7)</f>
        <v>0</v>
      </c>
      <c r="CX132">
        <f>ROUND(Y132*Source!I39,7)</f>
        <v>1.0310585999999999</v>
      </c>
      <c r="CY132">
        <f t="shared" si="97"/>
        <v>100.97</v>
      </c>
      <c r="CZ132">
        <f t="shared" si="98"/>
        <v>19.760000000000002</v>
      </c>
      <c r="DA132">
        <f t="shared" si="99"/>
        <v>5.1100000000000003</v>
      </c>
      <c r="DB132">
        <f t="shared" si="90"/>
        <v>18.809999999999999</v>
      </c>
      <c r="DC132">
        <f t="shared" si="91"/>
        <v>0</v>
      </c>
      <c r="DD132" t="s">
        <v>3</v>
      </c>
      <c r="DE132" t="s">
        <v>3</v>
      </c>
      <c r="DF132">
        <f t="shared" si="92"/>
        <v>0</v>
      </c>
      <c r="DG132">
        <f t="shared" si="100"/>
        <v>104.11</v>
      </c>
      <c r="DH132">
        <f t="shared" si="101"/>
        <v>0</v>
      </c>
      <c r="DI132">
        <f t="shared" si="103"/>
        <v>0</v>
      </c>
      <c r="DJ132">
        <f t="shared" si="102"/>
        <v>104.11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ROW(Source!A40)</f>
        <v>40</v>
      </c>
      <c r="B133">
        <v>64844037</v>
      </c>
      <c r="C133">
        <v>64844487</v>
      </c>
      <c r="D133">
        <v>18407546</v>
      </c>
      <c r="E133">
        <v>1</v>
      </c>
      <c r="F133">
        <v>1</v>
      </c>
      <c r="G133">
        <v>1</v>
      </c>
      <c r="H133">
        <v>1</v>
      </c>
      <c r="I133" t="s">
        <v>312</v>
      </c>
      <c r="J133" t="s">
        <v>3</v>
      </c>
      <c r="K133" t="s">
        <v>313</v>
      </c>
      <c r="L133">
        <v>1369</v>
      </c>
      <c r="N133">
        <v>1013</v>
      </c>
      <c r="O133" t="s">
        <v>272</v>
      </c>
      <c r="P133" t="s">
        <v>272</v>
      </c>
      <c r="Q133">
        <v>1</v>
      </c>
      <c r="W133">
        <v>0</v>
      </c>
      <c r="X133">
        <v>1709986911</v>
      </c>
      <c r="Y133">
        <f t="shared" ref="Y133:Y150" si="104">(AT133*ROUND((1.2*0.75),7))</f>
        <v>17.055</v>
      </c>
      <c r="AA133">
        <v>0</v>
      </c>
      <c r="AB133">
        <v>0</v>
      </c>
      <c r="AC133">
        <v>0</v>
      </c>
      <c r="AD133">
        <v>9.4</v>
      </c>
      <c r="AE133">
        <v>0</v>
      </c>
      <c r="AF133">
        <v>0</v>
      </c>
      <c r="AG133">
        <v>0</v>
      </c>
      <c r="AH133">
        <v>9.4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18.95</v>
      </c>
      <c r="AU133" t="s">
        <v>25</v>
      </c>
      <c r="AV133">
        <v>1</v>
      </c>
      <c r="AW133">
        <v>2</v>
      </c>
      <c r="AX133">
        <v>64844497</v>
      </c>
      <c r="AY133">
        <v>1</v>
      </c>
      <c r="AZ133">
        <v>0</v>
      </c>
      <c r="BA133">
        <v>169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ROUND(AT133*Source!I40*AH133*AL133,2)</f>
        <v>56.82</v>
      </c>
      <c r="CV133">
        <f>ROUND(Y133*Source!I40,7)</f>
        <v>5.4405450000000002</v>
      </c>
      <c r="CW133">
        <v>0</v>
      </c>
      <c r="CX133">
        <f>ROUND(Y133*Source!I40,7)</f>
        <v>5.4405450000000002</v>
      </c>
      <c r="CY133">
        <f>AD133</f>
        <v>9.4</v>
      </c>
      <c r="CZ133">
        <f>AH133</f>
        <v>9.4</v>
      </c>
      <c r="DA133">
        <f>AL133</f>
        <v>1</v>
      </c>
      <c r="DB133">
        <f t="shared" ref="DB133:DB150" si="105">ROUND((ROUND(AT133*CZ133,2)*ROUND((1.2*0.75),7)),2)</f>
        <v>160.32</v>
      </c>
      <c r="DC133">
        <f t="shared" ref="DC133:DC150" si="106">ROUND((ROUND(AT133*AG133,2)*ROUND((1.2*0.75),7)),2)</f>
        <v>0</v>
      </c>
      <c r="DD133" t="s">
        <v>3</v>
      </c>
      <c r="DE133" t="s">
        <v>3</v>
      </c>
      <c r="DF133">
        <f t="shared" si="92"/>
        <v>0</v>
      </c>
      <c r="DG133">
        <f t="shared" ref="DG133:DG143" si="107">ROUND(ROUND(AF133,2)*CX133,2)</f>
        <v>0</v>
      </c>
      <c r="DH133">
        <f t="shared" ref="DH133:DH143" si="108">ROUND(ROUND(AG133,2)*CX133,2)</f>
        <v>0</v>
      </c>
      <c r="DI133">
        <f t="shared" si="103"/>
        <v>51.14</v>
      </c>
      <c r="DJ133">
        <f>DI133</f>
        <v>51.14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ROW(Source!A40)</f>
        <v>40</v>
      </c>
      <c r="B134">
        <v>64844037</v>
      </c>
      <c r="C134">
        <v>64844487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32</v>
      </c>
      <c r="J134" t="s">
        <v>3</v>
      </c>
      <c r="K134" t="s">
        <v>273</v>
      </c>
      <c r="L134">
        <v>608254</v>
      </c>
      <c r="N134">
        <v>1013</v>
      </c>
      <c r="O134" t="s">
        <v>274</v>
      </c>
      <c r="P134" t="s">
        <v>274</v>
      </c>
      <c r="Q134">
        <v>1</v>
      </c>
      <c r="W134">
        <v>0</v>
      </c>
      <c r="X134">
        <v>-185737400</v>
      </c>
      <c r="Y134">
        <f t="shared" si="104"/>
        <v>6.3810000000000002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7.09</v>
      </c>
      <c r="AU134" t="s">
        <v>25</v>
      </c>
      <c r="AV134">
        <v>2</v>
      </c>
      <c r="AW134">
        <v>2</v>
      </c>
      <c r="AX134">
        <v>64844498</v>
      </c>
      <c r="AY134">
        <v>1</v>
      </c>
      <c r="AZ134">
        <v>0</v>
      </c>
      <c r="BA134">
        <v>170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ROUND(Y134*Source!I40,7)</f>
        <v>2.035539</v>
      </c>
      <c r="CY134">
        <f>AD134</f>
        <v>0</v>
      </c>
      <c r="CZ134">
        <f>AH134</f>
        <v>0</v>
      </c>
      <c r="DA134">
        <f>AL134</f>
        <v>1</v>
      </c>
      <c r="DB134">
        <f t="shared" si="105"/>
        <v>0</v>
      </c>
      <c r="DC134">
        <f t="shared" si="106"/>
        <v>0</v>
      </c>
      <c r="DD134" t="s">
        <v>3</v>
      </c>
      <c r="DE134" t="s">
        <v>3</v>
      </c>
      <c r="DF134">
        <f t="shared" si="92"/>
        <v>0</v>
      </c>
      <c r="DG134">
        <f t="shared" si="107"/>
        <v>0</v>
      </c>
      <c r="DH134">
        <f t="shared" si="108"/>
        <v>0</v>
      </c>
      <c r="DI134">
        <f t="shared" si="103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ROW(Source!A40)</f>
        <v>40</v>
      </c>
      <c r="B135">
        <v>64844037</v>
      </c>
      <c r="C135">
        <v>64844487</v>
      </c>
      <c r="D135">
        <v>29172381</v>
      </c>
      <c r="E135">
        <v>1</v>
      </c>
      <c r="F135">
        <v>1</v>
      </c>
      <c r="G135">
        <v>1</v>
      </c>
      <c r="H135">
        <v>2</v>
      </c>
      <c r="I135" t="s">
        <v>275</v>
      </c>
      <c r="J135" t="s">
        <v>276</v>
      </c>
      <c r="K135" t="s">
        <v>277</v>
      </c>
      <c r="L135">
        <v>1368</v>
      </c>
      <c r="N135">
        <v>1011</v>
      </c>
      <c r="O135" t="s">
        <v>278</v>
      </c>
      <c r="P135" t="s">
        <v>278</v>
      </c>
      <c r="Q135">
        <v>1</v>
      </c>
      <c r="W135">
        <v>0</v>
      </c>
      <c r="X135">
        <v>-1845053453</v>
      </c>
      <c r="Y135">
        <f t="shared" si="104"/>
        <v>1.0980000000000001</v>
      </c>
      <c r="AA135">
        <v>0</v>
      </c>
      <c r="AB135">
        <v>271.29000000000002</v>
      </c>
      <c r="AC135">
        <v>17.84</v>
      </c>
      <c r="AD135">
        <v>0</v>
      </c>
      <c r="AE135">
        <v>0</v>
      </c>
      <c r="AF135">
        <v>271.29000000000002</v>
      </c>
      <c r="AG135">
        <v>17.84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1.22</v>
      </c>
      <c r="AU135" t="s">
        <v>25</v>
      </c>
      <c r="AV135">
        <v>0</v>
      </c>
      <c r="AW135">
        <v>2</v>
      </c>
      <c r="AX135">
        <v>64844499</v>
      </c>
      <c r="AY135">
        <v>1</v>
      </c>
      <c r="AZ135">
        <v>0</v>
      </c>
      <c r="BA135">
        <v>171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ROUND(Y135*Source!I40*DO135,7)</f>
        <v>0</v>
      </c>
      <c r="CX135">
        <f>ROUND(Y135*Source!I40,7)</f>
        <v>0.35026200000000002</v>
      </c>
      <c r="CY135">
        <f t="shared" ref="CY135:CY141" si="109">AB135</f>
        <v>271.29000000000002</v>
      </c>
      <c r="CZ135">
        <f t="shared" ref="CZ135:CZ141" si="110">AF135</f>
        <v>271.29000000000002</v>
      </c>
      <c r="DA135">
        <f t="shared" ref="DA135:DA141" si="111">AJ135</f>
        <v>1</v>
      </c>
      <c r="DB135">
        <f t="shared" si="105"/>
        <v>297.87</v>
      </c>
      <c r="DC135">
        <f t="shared" si="106"/>
        <v>19.579999999999998</v>
      </c>
      <c r="DD135" t="s">
        <v>3</v>
      </c>
      <c r="DE135" t="s">
        <v>3</v>
      </c>
      <c r="DF135">
        <f t="shared" si="92"/>
        <v>0</v>
      </c>
      <c r="DG135">
        <f t="shared" si="107"/>
        <v>95.02</v>
      </c>
      <c r="DH135">
        <f t="shared" si="108"/>
        <v>6.25</v>
      </c>
      <c r="DI135">
        <f t="shared" si="103"/>
        <v>0</v>
      </c>
      <c r="DJ135">
        <f t="shared" ref="DJ135:DJ141" si="112">DG135</f>
        <v>95.02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ROW(Source!A40)</f>
        <v>40</v>
      </c>
      <c r="B136">
        <v>64844037</v>
      </c>
      <c r="C136">
        <v>64844487</v>
      </c>
      <c r="D136">
        <v>29172562</v>
      </c>
      <c r="E136">
        <v>1</v>
      </c>
      <c r="F136">
        <v>1</v>
      </c>
      <c r="G136">
        <v>1</v>
      </c>
      <c r="H136">
        <v>2</v>
      </c>
      <c r="I136" t="s">
        <v>279</v>
      </c>
      <c r="J136" t="s">
        <v>280</v>
      </c>
      <c r="K136" t="s">
        <v>281</v>
      </c>
      <c r="L136">
        <v>1368</v>
      </c>
      <c r="N136">
        <v>1011</v>
      </c>
      <c r="O136" t="s">
        <v>278</v>
      </c>
      <c r="P136" t="s">
        <v>278</v>
      </c>
      <c r="Q136">
        <v>1</v>
      </c>
      <c r="W136">
        <v>0</v>
      </c>
      <c r="X136">
        <v>-1606960438</v>
      </c>
      <c r="Y136">
        <f t="shared" si="104"/>
        <v>1.7909999999999999</v>
      </c>
      <c r="AA136">
        <v>0</v>
      </c>
      <c r="AB136">
        <v>245.27</v>
      </c>
      <c r="AC136">
        <v>13.5</v>
      </c>
      <c r="AD136">
        <v>0</v>
      </c>
      <c r="AE136">
        <v>0</v>
      </c>
      <c r="AF136">
        <v>245.27</v>
      </c>
      <c r="AG136">
        <v>13.5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1.99</v>
      </c>
      <c r="AU136" t="s">
        <v>25</v>
      </c>
      <c r="AV136">
        <v>0</v>
      </c>
      <c r="AW136">
        <v>2</v>
      </c>
      <c r="AX136">
        <v>64844500</v>
      </c>
      <c r="AY136">
        <v>1</v>
      </c>
      <c r="AZ136">
        <v>0</v>
      </c>
      <c r="BA136">
        <v>172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ROUND(Y136*Source!I40*DO136,7)</f>
        <v>0</v>
      </c>
      <c r="CX136">
        <f>ROUND(Y136*Source!I40,7)</f>
        <v>0.57132899999999998</v>
      </c>
      <c r="CY136">
        <f t="shared" si="109"/>
        <v>245.27</v>
      </c>
      <c r="CZ136">
        <f t="shared" si="110"/>
        <v>245.27</v>
      </c>
      <c r="DA136">
        <f t="shared" si="111"/>
        <v>1</v>
      </c>
      <c r="DB136">
        <f t="shared" si="105"/>
        <v>439.28</v>
      </c>
      <c r="DC136">
        <f t="shared" si="106"/>
        <v>24.18</v>
      </c>
      <c r="DD136" t="s">
        <v>3</v>
      </c>
      <c r="DE136" t="s">
        <v>3</v>
      </c>
      <c r="DF136">
        <f t="shared" si="92"/>
        <v>0</v>
      </c>
      <c r="DG136">
        <f t="shared" si="107"/>
        <v>140.13</v>
      </c>
      <c r="DH136">
        <f t="shared" si="108"/>
        <v>7.71</v>
      </c>
      <c r="DI136">
        <f t="shared" si="103"/>
        <v>0</v>
      </c>
      <c r="DJ136">
        <f t="shared" si="112"/>
        <v>140.13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ROW(Source!A40)</f>
        <v>40</v>
      </c>
      <c r="B137">
        <v>64844037</v>
      </c>
      <c r="C137">
        <v>64844487</v>
      </c>
      <c r="D137">
        <v>29173724</v>
      </c>
      <c r="E137">
        <v>1</v>
      </c>
      <c r="F137">
        <v>1</v>
      </c>
      <c r="G137">
        <v>1</v>
      </c>
      <c r="H137">
        <v>2</v>
      </c>
      <c r="I137" t="s">
        <v>282</v>
      </c>
      <c r="J137" t="s">
        <v>283</v>
      </c>
      <c r="K137" t="s">
        <v>284</v>
      </c>
      <c r="L137">
        <v>1368</v>
      </c>
      <c r="N137">
        <v>1011</v>
      </c>
      <c r="O137" t="s">
        <v>278</v>
      </c>
      <c r="P137" t="s">
        <v>278</v>
      </c>
      <c r="Q137">
        <v>1</v>
      </c>
      <c r="W137">
        <v>0</v>
      </c>
      <c r="X137">
        <v>-1332165659</v>
      </c>
      <c r="Y137">
        <f t="shared" si="104"/>
        <v>2.3400000000000003</v>
      </c>
      <c r="AA137">
        <v>0</v>
      </c>
      <c r="AB137">
        <v>147.43</v>
      </c>
      <c r="AC137">
        <v>11.6</v>
      </c>
      <c r="AD137">
        <v>0</v>
      </c>
      <c r="AE137">
        <v>0</v>
      </c>
      <c r="AF137">
        <v>147.43</v>
      </c>
      <c r="AG137">
        <v>11.6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2.6</v>
      </c>
      <c r="AU137" t="s">
        <v>25</v>
      </c>
      <c r="AV137">
        <v>0</v>
      </c>
      <c r="AW137">
        <v>2</v>
      </c>
      <c r="AX137">
        <v>64844501</v>
      </c>
      <c r="AY137">
        <v>1</v>
      </c>
      <c r="AZ137">
        <v>0</v>
      </c>
      <c r="BA137">
        <v>173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ROUND(Y137*Source!I40*DO137,7)</f>
        <v>0</v>
      </c>
      <c r="CX137">
        <f>ROUND(Y137*Source!I40,7)</f>
        <v>0.74646000000000001</v>
      </c>
      <c r="CY137">
        <f t="shared" si="109"/>
        <v>147.43</v>
      </c>
      <c r="CZ137">
        <f t="shared" si="110"/>
        <v>147.43</v>
      </c>
      <c r="DA137">
        <f t="shared" si="111"/>
        <v>1</v>
      </c>
      <c r="DB137">
        <f t="shared" si="105"/>
        <v>344.99</v>
      </c>
      <c r="DC137">
        <f t="shared" si="106"/>
        <v>27.14</v>
      </c>
      <c r="DD137" t="s">
        <v>3</v>
      </c>
      <c r="DE137" t="s">
        <v>3</v>
      </c>
      <c r="DF137">
        <f t="shared" si="92"/>
        <v>0</v>
      </c>
      <c r="DG137">
        <f t="shared" si="107"/>
        <v>110.05</v>
      </c>
      <c r="DH137">
        <f t="shared" si="108"/>
        <v>8.66</v>
      </c>
      <c r="DI137">
        <f t="shared" si="103"/>
        <v>0</v>
      </c>
      <c r="DJ137">
        <f t="shared" si="112"/>
        <v>110.05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ROW(Source!A40)</f>
        <v>40</v>
      </c>
      <c r="B138">
        <v>64844037</v>
      </c>
      <c r="C138">
        <v>64844487</v>
      </c>
      <c r="D138">
        <v>29173728</v>
      </c>
      <c r="E138">
        <v>1</v>
      </c>
      <c r="F138">
        <v>1</v>
      </c>
      <c r="G138">
        <v>1</v>
      </c>
      <c r="H138">
        <v>2</v>
      </c>
      <c r="I138" t="s">
        <v>285</v>
      </c>
      <c r="J138" t="s">
        <v>286</v>
      </c>
      <c r="K138" t="s">
        <v>287</v>
      </c>
      <c r="L138">
        <v>1368</v>
      </c>
      <c r="N138">
        <v>1011</v>
      </c>
      <c r="O138" t="s">
        <v>278</v>
      </c>
      <c r="P138" t="s">
        <v>278</v>
      </c>
      <c r="Q138">
        <v>1</v>
      </c>
      <c r="W138">
        <v>0</v>
      </c>
      <c r="X138">
        <v>2066626184</v>
      </c>
      <c r="Y138">
        <f t="shared" si="104"/>
        <v>0.57600000000000007</v>
      </c>
      <c r="AA138">
        <v>0</v>
      </c>
      <c r="AB138">
        <v>637.76</v>
      </c>
      <c r="AC138">
        <v>27</v>
      </c>
      <c r="AD138">
        <v>0</v>
      </c>
      <c r="AE138">
        <v>0</v>
      </c>
      <c r="AF138">
        <v>637.76</v>
      </c>
      <c r="AG138">
        <v>27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0.64</v>
      </c>
      <c r="AU138" t="s">
        <v>25</v>
      </c>
      <c r="AV138">
        <v>0</v>
      </c>
      <c r="AW138">
        <v>2</v>
      </c>
      <c r="AX138">
        <v>64844502</v>
      </c>
      <c r="AY138">
        <v>1</v>
      </c>
      <c r="AZ138">
        <v>0</v>
      </c>
      <c r="BA138">
        <v>174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ROUND(Y138*Source!I40*DO138,7)</f>
        <v>0</v>
      </c>
      <c r="CX138">
        <f>ROUND(Y138*Source!I40,7)</f>
        <v>0.18374399999999999</v>
      </c>
      <c r="CY138">
        <f t="shared" si="109"/>
        <v>637.76</v>
      </c>
      <c r="CZ138">
        <f t="shared" si="110"/>
        <v>637.76</v>
      </c>
      <c r="DA138">
        <f t="shared" si="111"/>
        <v>1</v>
      </c>
      <c r="DB138">
        <f t="shared" si="105"/>
        <v>367.35</v>
      </c>
      <c r="DC138">
        <f t="shared" si="106"/>
        <v>15.55</v>
      </c>
      <c r="DD138" t="s">
        <v>3</v>
      </c>
      <c r="DE138" t="s">
        <v>3</v>
      </c>
      <c r="DF138">
        <f t="shared" si="92"/>
        <v>0</v>
      </c>
      <c r="DG138">
        <f t="shared" si="107"/>
        <v>117.18</v>
      </c>
      <c r="DH138">
        <f t="shared" si="108"/>
        <v>4.96</v>
      </c>
      <c r="DI138">
        <f t="shared" si="103"/>
        <v>0</v>
      </c>
      <c r="DJ138">
        <f t="shared" si="112"/>
        <v>117.18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ROW(Source!A40)</f>
        <v>40</v>
      </c>
      <c r="B139">
        <v>64844037</v>
      </c>
      <c r="C139">
        <v>64844487</v>
      </c>
      <c r="D139">
        <v>29174689</v>
      </c>
      <c r="E139">
        <v>1</v>
      </c>
      <c r="F139">
        <v>1</v>
      </c>
      <c r="G139">
        <v>1</v>
      </c>
      <c r="H139">
        <v>2</v>
      </c>
      <c r="I139" t="s">
        <v>288</v>
      </c>
      <c r="J139" t="s">
        <v>289</v>
      </c>
      <c r="K139" t="s">
        <v>290</v>
      </c>
      <c r="L139">
        <v>1368</v>
      </c>
      <c r="N139">
        <v>1011</v>
      </c>
      <c r="O139" t="s">
        <v>278</v>
      </c>
      <c r="P139" t="s">
        <v>278</v>
      </c>
      <c r="Q139">
        <v>1</v>
      </c>
      <c r="W139">
        <v>0</v>
      </c>
      <c r="X139">
        <v>-592654397</v>
      </c>
      <c r="Y139">
        <f t="shared" si="104"/>
        <v>1.2150000000000001</v>
      </c>
      <c r="AA139">
        <v>0</v>
      </c>
      <c r="AB139">
        <v>1.1100000000000001</v>
      </c>
      <c r="AC139">
        <v>0</v>
      </c>
      <c r="AD139">
        <v>0</v>
      </c>
      <c r="AE139">
        <v>0</v>
      </c>
      <c r="AF139">
        <v>1.1100000000000001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1.35</v>
      </c>
      <c r="AU139" t="s">
        <v>25</v>
      </c>
      <c r="AV139">
        <v>0</v>
      </c>
      <c r="AW139">
        <v>2</v>
      </c>
      <c r="AX139">
        <v>64844503</v>
      </c>
      <c r="AY139">
        <v>1</v>
      </c>
      <c r="AZ139">
        <v>0</v>
      </c>
      <c r="BA139">
        <v>175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ROUND(Y139*Source!I40*DO139,7)</f>
        <v>0</v>
      </c>
      <c r="CX139">
        <f>ROUND(Y139*Source!I40,7)</f>
        <v>0.38758500000000001</v>
      </c>
      <c r="CY139">
        <f t="shared" si="109"/>
        <v>1.1100000000000001</v>
      </c>
      <c r="CZ139">
        <f t="shared" si="110"/>
        <v>1.1100000000000001</v>
      </c>
      <c r="DA139">
        <f t="shared" si="111"/>
        <v>1</v>
      </c>
      <c r="DB139">
        <f t="shared" si="105"/>
        <v>1.35</v>
      </c>
      <c r="DC139">
        <f t="shared" si="106"/>
        <v>0</v>
      </c>
      <c r="DD139" t="s">
        <v>3</v>
      </c>
      <c r="DE139" t="s">
        <v>3</v>
      </c>
      <c r="DF139">
        <f t="shared" si="92"/>
        <v>0</v>
      </c>
      <c r="DG139">
        <f t="shared" si="107"/>
        <v>0.43</v>
      </c>
      <c r="DH139">
        <f t="shared" si="108"/>
        <v>0</v>
      </c>
      <c r="DI139">
        <f t="shared" si="103"/>
        <v>0</v>
      </c>
      <c r="DJ139">
        <f t="shared" si="112"/>
        <v>0.43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ROW(Source!A40)</f>
        <v>40</v>
      </c>
      <c r="B140">
        <v>64844037</v>
      </c>
      <c r="C140">
        <v>64844487</v>
      </c>
      <c r="D140">
        <v>29174936</v>
      </c>
      <c r="E140">
        <v>1</v>
      </c>
      <c r="F140">
        <v>1</v>
      </c>
      <c r="G140">
        <v>1</v>
      </c>
      <c r="H140">
        <v>2</v>
      </c>
      <c r="I140" t="s">
        <v>291</v>
      </c>
      <c r="J140" t="s">
        <v>292</v>
      </c>
      <c r="K140" t="s">
        <v>293</v>
      </c>
      <c r="L140">
        <v>1368</v>
      </c>
      <c r="N140">
        <v>1011</v>
      </c>
      <c r="O140" t="s">
        <v>278</v>
      </c>
      <c r="P140" t="s">
        <v>278</v>
      </c>
      <c r="Q140">
        <v>1</v>
      </c>
      <c r="W140">
        <v>0</v>
      </c>
      <c r="X140">
        <v>-222734055</v>
      </c>
      <c r="Y140">
        <f t="shared" si="104"/>
        <v>1.0980000000000001</v>
      </c>
      <c r="AA140">
        <v>0</v>
      </c>
      <c r="AB140">
        <v>149.28</v>
      </c>
      <c r="AC140">
        <v>13.5</v>
      </c>
      <c r="AD140">
        <v>0</v>
      </c>
      <c r="AE140">
        <v>0</v>
      </c>
      <c r="AF140">
        <v>149.28</v>
      </c>
      <c r="AG140">
        <v>13.5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1.22</v>
      </c>
      <c r="AU140" t="s">
        <v>25</v>
      </c>
      <c r="AV140">
        <v>0</v>
      </c>
      <c r="AW140">
        <v>2</v>
      </c>
      <c r="AX140">
        <v>64844504</v>
      </c>
      <c r="AY140">
        <v>1</v>
      </c>
      <c r="AZ140">
        <v>0</v>
      </c>
      <c r="BA140">
        <v>176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ROUND(Y140*Source!I40*DO140,7)</f>
        <v>0</v>
      </c>
      <c r="CX140">
        <f>ROUND(Y140*Source!I40,7)</f>
        <v>0.35026200000000002</v>
      </c>
      <c r="CY140">
        <f t="shared" si="109"/>
        <v>149.28</v>
      </c>
      <c r="CZ140">
        <f t="shared" si="110"/>
        <v>149.28</v>
      </c>
      <c r="DA140">
        <f t="shared" si="111"/>
        <v>1</v>
      </c>
      <c r="DB140">
        <f t="shared" si="105"/>
        <v>163.91</v>
      </c>
      <c r="DC140">
        <f t="shared" si="106"/>
        <v>14.82</v>
      </c>
      <c r="DD140" t="s">
        <v>3</v>
      </c>
      <c r="DE140" t="s">
        <v>3</v>
      </c>
      <c r="DF140">
        <f t="shared" si="92"/>
        <v>0</v>
      </c>
      <c r="DG140">
        <f t="shared" si="107"/>
        <v>52.29</v>
      </c>
      <c r="DH140">
        <f t="shared" si="108"/>
        <v>4.7300000000000004</v>
      </c>
      <c r="DI140">
        <f t="shared" si="103"/>
        <v>0</v>
      </c>
      <c r="DJ140">
        <f t="shared" si="112"/>
        <v>52.29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ROW(Source!A40)</f>
        <v>40</v>
      </c>
      <c r="B141">
        <v>64844037</v>
      </c>
      <c r="C141">
        <v>64844487</v>
      </c>
      <c r="D141">
        <v>29174941</v>
      </c>
      <c r="E141">
        <v>1</v>
      </c>
      <c r="F141">
        <v>1</v>
      </c>
      <c r="G141">
        <v>1</v>
      </c>
      <c r="H141">
        <v>2</v>
      </c>
      <c r="I141" t="s">
        <v>294</v>
      </c>
      <c r="J141" t="s">
        <v>295</v>
      </c>
      <c r="K141" t="s">
        <v>296</v>
      </c>
      <c r="L141">
        <v>1368</v>
      </c>
      <c r="N141">
        <v>1011</v>
      </c>
      <c r="O141" t="s">
        <v>278</v>
      </c>
      <c r="P141" t="s">
        <v>278</v>
      </c>
      <c r="Q141">
        <v>1</v>
      </c>
      <c r="W141">
        <v>0</v>
      </c>
      <c r="X141">
        <v>-433068836</v>
      </c>
      <c r="Y141">
        <f t="shared" si="104"/>
        <v>1.0980000000000001</v>
      </c>
      <c r="AA141">
        <v>0</v>
      </c>
      <c r="AB141">
        <v>19.760000000000002</v>
      </c>
      <c r="AC141">
        <v>0</v>
      </c>
      <c r="AD141">
        <v>0</v>
      </c>
      <c r="AE141">
        <v>0</v>
      </c>
      <c r="AF141">
        <v>19.760000000000002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1.22</v>
      </c>
      <c r="AU141" t="s">
        <v>25</v>
      </c>
      <c r="AV141">
        <v>0</v>
      </c>
      <c r="AW141">
        <v>2</v>
      </c>
      <c r="AX141">
        <v>64844505</v>
      </c>
      <c r="AY141">
        <v>1</v>
      </c>
      <c r="AZ141">
        <v>0</v>
      </c>
      <c r="BA141">
        <v>177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ROUND(Y141*Source!I40*DO141,7)</f>
        <v>0</v>
      </c>
      <c r="CX141">
        <f>ROUND(Y141*Source!I40,7)</f>
        <v>0.35026200000000002</v>
      </c>
      <c r="CY141">
        <f t="shared" si="109"/>
        <v>19.760000000000002</v>
      </c>
      <c r="CZ141">
        <f t="shared" si="110"/>
        <v>19.760000000000002</v>
      </c>
      <c r="DA141">
        <f t="shared" si="111"/>
        <v>1</v>
      </c>
      <c r="DB141">
        <f t="shared" si="105"/>
        <v>21.7</v>
      </c>
      <c r="DC141">
        <f t="shared" si="106"/>
        <v>0</v>
      </c>
      <c r="DD141" t="s">
        <v>3</v>
      </c>
      <c r="DE141" t="s">
        <v>3</v>
      </c>
      <c r="DF141">
        <f t="shared" si="92"/>
        <v>0</v>
      </c>
      <c r="DG141">
        <f t="shared" si="107"/>
        <v>6.92</v>
      </c>
      <c r="DH141">
        <f t="shared" si="108"/>
        <v>0</v>
      </c>
      <c r="DI141">
        <f t="shared" si="103"/>
        <v>0</v>
      </c>
      <c r="DJ141">
        <f t="shared" si="112"/>
        <v>6.92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ROW(Source!A41)</f>
        <v>41</v>
      </c>
      <c r="B142">
        <v>64844035</v>
      </c>
      <c r="C142">
        <v>64844487</v>
      </c>
      <c r="D142">
        <v>18407546</v>
      </c>
      <c r="E142">
        <v>1</v>
      </c>
      <c r="F142">
        <v>1</v>
      </c>
      <c r="G142">
        <v>1</v>
      </c>
      <c r="H142">
        <v>1</v>
      </c>
      <c r="I142" t="s">
        <v>312</v>
      </c>
      <c r="J142" t="s">
        <v>3</v>
      </c>
      <c r="K142" t="s">
        <v>313</v>
      </c>
      <c r="L142">
        <v>1369</v>
      </c>
      <c r="N142">
        <v>1013</v>
      </c>
      <c r="O142" t="s">
        <v>272</v>
      </c>
      <c r="P142" t="s">
        <v>272</v>
      </c>
      <c r="Q142">
        <v>1</v>
      </c>
      <c r="W142">
        <v>0</v>
      </c>
      <c r="X142">
        <v>1709986911</v>
      </c>
      <c r="Y142">
        <f t="shared" si="104"/>
        <v>17.055</v>
      </c>
      <c r="AA142">
        <v>0</v>
      </c>
      <c r="AB142">
        <v>0</v>
      </c>
      <c r="AC142">
        <v>0</v>
      </c>
      <c r="AD142">
        <v>9.4</v>
      </c>
      <c r="AE142">
        <v>0</v>
      </c>
      <c r="AF142">
        <v>0</v>
      </c>
      <c r="AG142">
        <v>0</v>
      </c>
      <c r="AH142">
        <v>9.4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18.95</v>
      </c>
      <c r="AU142" t="s">
        <v>25</v>
      </c>
      <c r="AV142">
        <v>1</v>
      </c>
      <c r="AW142">
        <v>2</v>
      </c>
      <c r="AX142">
        <v>64844497</v>
      </c>
      <c r="AY142">
        <v>1</v>
      </c>
      <c r="AZ142">
        <v>0</v>
      </c>
      <c r="BA142">
        <v>181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ROUND(AT142*Source!I41*AH142*AL142,2)</f>
        <v>56.82</v>
      </c>
      <c r="CV142">
        <f>ROUND(Y142*Source!I41,7)</f>
        <v>5.4405450000000002</v>
      </c>
      <c r="CW142">
        <v>0</v>
      </c>
      <c r="CX142">
        <f>ROUND(Y142*Source!I41,7)</f>
        <v>5.4405450000000002</v>
      </c>
      <c r="CY142">
        <f>AD142</f>
        <v>9.4</v>
      </c>
      <c r="CZ142">
        <f>AH142</f>
        <v>9.4</v>
      </c>
      <c r="DA142">
        <f>AL142</f>
        <v>1</v>
      </c>
      <c r="DB142">
        <f t="shared" si="105"/>
        <v>160.32</v>
      </c>
      <c r="DC142">
        <f t="shared" si="106"/>
        <v>0</v>
      </c>
      <c r="DD142" t="s">
        <v>3</v>
      </c>
      <c r="DE142" t="s">
        <v>3</v>
      </c>
      <c r="DF142">
        <f t="shared" si="92"/>
        <v>0</v>
      </c>
      <c r="DG142">
        <f t="shared" si="107"/>
        <v>0</v>
      </c>
      <c r="DH142">
        <f t="shared" si="108"/>
        <v>0</v>
      </c>
      <c r="DI142">
        <f t="shared" si="103"/>
        <v>51.14</v>
      </c>
      <c r="DJ142">
        <f>DI142</f>
        <v>51.14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ROW(Source!A41)</f>
        <v>41</v>
      </c>
      <c r="B143">
        <v>64844035</v>
      </c>
      <c r="C143">
        <v>64844487</v>
      </c>
      <c r="D143">
        <v>121548</v>
      </c>
      <c r="E143">
        <v>1</v>
      </c>
      <c r="F143">
        <v>1</v>
      </c>
      <c r="G143">
        <v>1</v>
      </c>
      <c r="H143">
        <v>1</v>
      </c>
      <c r="I143" t="s">
        <v>32</v>
      </c>
      <c r="J143" t="s">
        <v>3</v>
      </c>
      <c r="K143" t="s">
        <v>273</v>
      </c>
      <c r="L143">
        <v>608254</v>
      </c>
      <c r="N143">
        <v>1013</v>
      </c>
      <c r="O143" t="s">
        <v>274</v>
      </c>
      <c r="P143" t="s">
        <v>274</v>
      </c>
      <c r="Q143">
        <v>1</v>
      </c>
      <c r="W143">
        <v>0</v>
      </c>
      <c r="X143">
        <v>-185737400</v>
      </c>
      <c r="Y143">
        <f t="shared" si="104"/>
        <v>6.3810000000000002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7.09</v>
      </c>
      <c r="AU143" t="s">
        <v>25</v>
      </c>
      <c r="AV143">
        <v>2</v>
      </c>
      <c r="AW143">
        <v>2</v>
      </c>
      <c r="AX143">
        <v>64844498</v>
      </c>
      <c r="AY143">
        <v>1</v>
      </c>
      <c r="AZ143">
        <v>0</v>
      </c>
      <c r="BA143">
        <v>182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ROUND(Y143*Source!I41,7)</f>
        <v>2.035539</v>
      </c>
      <c r="CY143">
        <f>AD143</f>
        <v>0</v>
      </c>
      <c r="CZ143">
        <f>AH143</f>
        <v>0</v>
      </c>
      <c r="DA143">
        <f>AL143</f>
        <v>1</v>
      </c>
      <c r="DB143">
        <f t="shared" si="105"/>
        <v>0</v>
      </c>
      <c r="DC143">
        <f t="shared" si="106"/>
        <v>0</v>
      </c>
      <c r="DD143" t="s">
        <v>3</v>
      </c>
      <c r="DE143" t="s">
        <v>3</v>
      </c>
      <c r="DF143">
        <f t="shared" si="92"/>
        <v>0</v>
      </c>
      <c r="DG143">
        <f t="shared" si="107"/>
        <v>0</v>
      </c>
      <c r="DH143">
        <f t="shared" si="108"/>
        <v>0</v>
      </c>
      <c r="DI143">
        <f t="shared" si="103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ROW(Source!A41)</f>
        <v>41</v>
      </c>
      <c r="B144">
        <v>64844035</v>
      </c>
      <c r="C144">
        <v>64844487</v>
      </c>
      <c r="D144">
        <v>29172381</v>
      </c>
      <c r="E144">
        <v>1</v>
      </c>
      <c r="F144">
        <v>1</v>
      </c>
      <c r="G144">
        <v>1</v>
      </c>
      <c r="H144">
        <v>2</v>
      </c>
      <c r="I144" t="s">
        <v>275</v>
      </c>
      <c r="J144" t="s">
        <v>276</v>
      </c>
      <c r="K144" t="s">
        <v>277</v>
      </c>
      <c r="L144">
        <v>1368</v>
      </c>
      <c r="N144">
        <v>1011</v>
      </c>
      <c r="O144" t="s">
        <v>278</v>
      </c>
      <c r="P144" t="s">
        <v>278</v>
      </c>
      <c r="Q144">
        <v>1</v>
      </c>
      <c r="W144">
        <v>0</v>
      </c>
      <c r="X144">
        <v>-1845053453</v>
      </c>
      <c r="Y144">
        <f t="shared" si="104"/>
        <v>1.0980000000000001</v>
      </c>
      <c r="AA144">
        <v>0</v>
      </c>
      <c r="AB144">
        <v>3052.01</v>
      </c>
      <c r="AC144">
        <v>908.59</v>
      </c>
      <c r="AD144">
        <v>0</v>
      </c>
      <c r="AE144">
        <v>0</v>
      </c>
      <c r="AF144">
        <v>271.29000000000002</v>
      </c>
      <c r="AG144">
        <v>17.84</v>
      </c>
      <c r="AH144">
        <v>0</v>
      </c>
      <c r="AI144">
        <v>1</v>
      </c>
      <c r="AJ144">
        <v>11.25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1.22</v>
      </c>
      <c r="AU144" t="s">
        <v>25</v>
      </c>
      <c r="AV144">
        <v>0</v>
      </c>
      <c r="AW144">
        <v>2</v>
      </c>
      <c r="AX144">
        <v>64844499</v>
      </c>
      <c r="AY144">
        <v>1</v>
      </c>
      <c r="AZ144">
        <v>0</v>
      </c>
      <c r="BA144">
        <v>183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ROUND(Y144*Source!I41*DO144,7)</f>
        <v>0</v>
      </c>
      <c r="CX144">
        <f>ROUND(Y144*Source!I41,7)</f>
        <v>0.35026200000000002</v>
      </c>
      <c r="CY144">
        <f t="shared" ref="CY144:CY150" si="113">AB144</f>
        <v>3052.01</v>
      </c>
      <c r="CZ144">
        <f t="shared" ref="CZ144:CZ150" si="114">AF144</f>
        <v>271.29000000000002</v>
      </c>
      <c r="DA144">
        <f t="shared" ref="DA144:DA150" si="115">AJ144</f>
        <v>11.25</v>
      </c>
      <c r="DB144">
        <f t="shared" si="105"/>
        <v>297.87</v>
      </c>
      <c r="DC144">
        <f t="shared" si="106"/>
        <v>19.579999999999998</v>
      </c>
      <c r="DD144" t="s">
        <v>3</v>
      </c>
      <c r="DE144" t="s">
        <v>3</v>
      </c>
      <c r="DF144">
        <f t="shared" si="92"/>
        <v>0</v>
      </c>
      <c r="DG144">
        <f t="shared" ref="DG144:DG150" si="116">ROUND(ROUND(AF144*AJ144,2)*CX144,2)</f>
        <v>1069</v>
      </c>
      <c r="DH144">
        <f t="shared" ref="DH144:DH150" si="117">ROUND(ROUND(AG144*AK144,2)*CX144,2)</f>
        <v>318.24</v>
      </c>
      <c r="DI144">
        <f t="shared" si="103"/>
        <v>0</v>
      </c>
      <c r="DJ144">
        <f t="shared" ref="DJ144:DJ150" si="118">DG144</f>
        <v>1069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ROW(Source!A41)</f>
        <v>41</v>
      </c>
      <c r="B145">
        <v>64844035</v>
      </c>
      <c r="C145">
        <v>64844487</v>
      </c>
      <c r="D145">
        <v>29172562</v>
      </c>
      <c r="E145">
        <v>1</v>
      </c>
      <c r="F145">
        <v>1</v>
      </c>
      <c r="G145">
        <v>1</v>
      </c>
      <c r="H145">
        <v>2</v>
      </c>
      <c r="I145" t="s">
        <v>279</v>
      </c>
      <c r="J145" t="s">
        <v>280</v>
      </c>
      <c r="K145" t="s">
        <v>281</v>
      </c>
      <c r="L145">
        <v>1368</v>
      </c>
      <c r="N145">
        <v>1011</v>
      </c>
      <c r="O145" t="s">
        <v>278</v>
      </c>
      <c r="P145" t="s">
        <v>278</v>
      </c>
      <c r="Q145">
        <v>1</v>
      </c>
      <c r="W145">
        <v>0</v>
      </c>
      <c r="X145">
        <v>-1606960438</v>
      </c>
      <c r="Y145">
        <f t="shared" si="104"/>
        <v>1.7909999999999999</v>
      </c>
      <c r="AA145">
        <v>0</v>
      </c>
      <c r="AB145">
        <v>1969.52</v>
      </c>
      <c r="AC145">
        <v>687.56</v>
      </c>
      <c r="AD145">
        <v>0</v>
      </c>
      <c r="AE145">
        <v>0</v>
      </c>
      <c r="AF145">
        <v>245.27</v>
      </c>
      <c r="AG145">
        <v>13.5</v>
      </c>
      <c r="AH145">
        <v>0</v>
      </c>
      <c r="AI145">
        <v>1</v>
      </c>
      <c r="AJ145">
        <v>8.0299999999999994</v>
      </c>
      <c r="AK145">
        <v>50.93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1.99</v>
      </c>
      <c r="AU145" t="s">
        <v>25</v>
      </c>
      <c r="AV145">
        <v>0</v>
      </c>
      <c r="AW145">
        <v>2</v>
      </c>
      <c r="AX145">
        <v>64844500</v>
      </c>
      <c r="AY145">
        <v>1</v>
      </c>
      <c r="AZ145">
        <v>0</v>
      </c>
      <c r="BA145">
        <v>184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ROUND(Y145*Source!I41*DO145,7)</f>
        <v>0</v>
      </c>
      <c r="CX145">
        <f>ROUND(Y145*Source!I41,7)</f>
        <v>0.57132899999999998</v>
      </c>
      <c r="CY145">
        <f t="shared" si="113"/>
        <v>1969.52</v>
      </c>
      <c r="CZ145">
        <f t="shared" si="114"/>
        <v>245.27</v>
      </c>
      <c r="DA145">
        <f t="shared" si="115"/>
        <v>8.0299999999999994</v>
      </c>
      <c r="DB145">
        <f t="shared" si="105"/>
        <v>439.28</v>
      </c>
      <c r="DC145">
        <f t="shared" si="106"/>
        <v>24.18</v>
      </c>
      <c r="DD145" t="s">
        <v>3</v>
      </c>
      <c r="DE145" t="s">
        <v>3</v>
      </c>
      <c r="DF145">
        <f t="shared" si="92"/>
        <v>0</v>
      </c>
      <c r="DG145">
        <f t="shared" si="116"/>
        <v>1125.24</v>
      </c>
      <c r="DH145">
        <f t="shared" si="117"/>
        <v>392.82</v>
      </c>
      <c r="DI145">
        <f t="shared" si="103"/>
        <v>0</v>
      </c>
      <c r="DJ145">
        <f t="shared" si="118"/>
        <v>1125.24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ROW(Source!A41)</f>
        <v>41</v>
      </c>
      <c r="B146">
        <v>64844035</v>
      </c>
      <c r="C146">
        <v>64844487</v>
      </c>
      <c r="D146">
        <v>29173724</v>
      </c>
      <c r="E146">
        <v>1</v>
      </c>
      <c r="F146">
        <v>1</v>
      </c>
      <c r="G146">
        <v>1</v>
      </c>
      <c r="H146">
        <v>2</v>
      </c>
      <c r="I146" t="s">
        <v>282</v>
      </c>
      <c r="J146" t="s">
        <v>283</v>
      </c>
      <c r="K146" t="s">
        <v>284</v>
      </c>
      <c r="L146">
        <v>1368</v>
      </c>
      <c r="N146">
        <v>1011</v>
      </c>
      <c r="O146" t="s">
        <v>278</v>
      </c>
      <c r="P146" t="s">
        <v>278</v>
      </c>
      <c r="Q146">
        <v>1</v>
      </c>
      <c r="W146">
        <v>0</v>
      </c>
      <c r="X146">
        <v>-1332165659</v>
      </c>
      <c r="Y146">
        <f t="shared" si="104"/>
        <v>2.3400000000000003</v>
      </c>
      <c r="AA146">
        <v>0</v>
      </c>
      <c r="AB146">
        <v>1315.08</v>
      </c>
      <c r="AC146">
        <v>590.79</v>
      </c>
      <c r="AD146">
        <v>0</v>
      </c>
      <c r="AE146">
        <v>0</v>
      </c>
      <c r="AF146">
        <v>147.43</v>
      </c>
      <c r="AG146">
        <v>11.6</v>
      </c>
      <c r="AH146">
        <v>0</v>
      </c>
      <c r="AI146">
        <v>1</v>
      </c>
      <c r="AJ146">
        <v>8.92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2.6</v>
      </c>
      <c r="AU146" t="s">
        <v>25</v>
      </c>
      <c r="AV146">
        <v>0</v>
      </c>
      <c r="AW146">
        <v>2</v>
      </c>
      <c r="AX146">
        <v>64844501</v>
      </c>
      <c r="AY146">
        <v>1</v>
      </c>
      <c r="AZ146">
        <v>0</v>
      </c>
      <c r="BA146">
        <v>185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ROUND(Y146*Source!I41*DO146,7)</f>
        <v>0</v>
      </c>
      <c r="CX146">
        <f>ROUND(Y146*Source!I41,7)</f>
        <v>0.74646000000000001</v>
      </c>
      <c r="CY146">
        <f t="shared" si="113"/>
        <v>1315.08</v>
      </c>
      <c r="CZ146">
        <f t="shared" si="114"/>
        <v>147.43</v>
      </c>
      <c r="DA146">
        <f t="shared" si="115"/>
        <v>8.92</v>
      </c>
      <c r="DB146">
        <f t="shared" si="105"/>
        <v>344.99</v>
      </c>
      <c r="DC146">
        <f t="shared" si="106"/>
        <v>27.14</v>
      </c>
      <c r="DD146" t="s">
        <v>3</v>
      </c>
      <c r="DE146" t="s">
        <v>3</v>
      </c>
      <c r="DF146">
        <f t="shared" si="92"/>
        <v>0</v>
      </c>
      <c r="DG146">
        <f t="shared" si="116"/>
        <v>981.65</v>
      </c>
      <c r="DH146">
        <f t="shared" si="117"/>
        <v>441</v>
      </c>
      <c r="DI146">
        <f t="shared" si="103"/>
        <v>0</v>
      </c>
      <c r="DJ146">
        <f t="shared" si="118"/>
        <v>981.65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ROW(Source!A41)</f>
        <v>41</v>
      </c>
      <c r="B147">
        <v>64844035</v>
      </c>
      <c r="C147">
        <v>64844487</v>
      </c>
      <c r="D147">
        <v>29173728</v>
      </c>
      <c r="E147">
        <v>1</v>
      </c>
      <c r="F147">
        <v>1</v>
      </c>
      <c r="G147">
        <v>1</v>
      </c>
      <c r="H147">
        <v>2</v>
      </c>
      <c r="I147" t="s">
        <v>285</v>
      </c>
      <c r="J147" t="s">
        <v>286</v>
      </c>
      <c r="K147" t="s">
        <v>287</v>
      </c>
      <c r="L147">
        <v>1368</v>
      </c>
      <c r="N147">
        <v>1011</v>
      </c>
      <c r="O147" t="s">
        <v>278</v>
      </c>
      <c r="P147" t="s">
        <v>278</v>
      </c>
      <c r="Q147">
        <v>1</v>
      </c>
      <c r="W147">
        <v>0</v>
      </c>
      <c r="X147">
        <v>2066626184</v>
      </c>
      <c r="Y147">
        <f t="shared" si="104"/>
        <v>0.57600000000000007</v>
      </c>
      <c r="AA147">
        <v>0</v>
      </c>
      <c r="AB147">
        <v>1868.64</v>
      </c>
      <c r="AC147">
        <v>1375.11</v>
      </c>
      <c r="AD147">
        <v>0</v>
      </c>
      <c r="AE147">
        <v>0</v>
      </c>
      <c r="AF147">
        <v>637.76</v>
      </c>
      <c r="AG147">
        <v>27</v>
      </c>
      <c r="AH147">
        <v>0</v>
      </c>
      <c r="AI147">
        <v>1</v>
      </c>
      <c r="AJ147">
        <v>2.93</v>
      </c>
      <c r="AK147">
        <v>50.93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0.64</v>
      </c>
      <c r="AU147" t="s">
        <v>25</v>
      </c>
      <c r="AV147">
        <v>0</v>
      </c>
      <c r="AW147">
        <v>2</v>
      </c>
      <c r="AX147">
        <v>64844502</v>
      </c>
      <c r="AY147">
        <v>1</v>
      </c>
      <c r="AZ147">
        <v>0</v>
      </c>
      <c r="BA147">
        <v>186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ROUND(Y147*Source!I41*DO147,7)</f>
        <v>0</v>
      </c>
      <c r="CX147">
        <f>ROUND(Y147*Source!I41,7)</f>
        <v>0.18374399999999999</v>
      </c>
      <c r="CY147">
        <f t="shared" si="113"/>
        <v>1868.64</v>
      </c>
      <c r="CZ147">
        <f t="shared" si="114"/>
        <v>637.76</v>
      </c>
      <c r="DA147">
        <f t="shared" si="115"/>
        <v>2.93</v>
      </c>
      <c r="DB147">
        <f t="shared" si="105"/>
        <v>367.35</v>
      </c>
      <c r="DC147">
        <f t="shared" si="106"/>
        <v>15.55</v>
      </c>
      <c r="DD147" t="s">
        <v>3</v>
      </c>
      <c r="DE147" t="s">
        <v>3</v>
      </c>
      <c r="DF147">
        <f t="shared" ref="DF147:DF178" si="119">ROUND(ROUND(AE147,2)*CX147,2)</f>
        <v>0</v>
      </c>
      <c r="DG147">
        <f t="shared" si="116"/>
        <v>343.35</v>
      </c>
      <c r="DH147">
        <f t="shared" si="117"/>
        <v>252.67</v>
      </c>
      <c r="DI147">
        <f t="shared" si="103"/>
        <v>0</v>
      </c>
      <c r="DJ147">
        <f t="shared" si="118"/>
        <v>343.35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ROW(Source!A41)</f>
        <v>41</v>
      </c>
      <c r="B148">
        <v>64844035</v>
      </c>
      <c r="C148">
        <v>64844487</v>
      </c>
      <c r="D148">
        <v>29174689</v>
      </c>
      <c r="E148">
        <v>1</v>
      </c>
      <c r="F148">
        <v>1</v>
      </c>
      <c r="G148">
        <v>1</v>
      </c>
      <c r="H148">
        <v>2</v>
      </c>
      <c r="I148" t="s">
        <v>288</v>
      </c>
      <c r="J148" t="s">
        <v>289</v>
      </c>
      <c r="K148" t="s">
        <v>290</v>
      </c>
      <c r="L148">
        <v>1368</v>
      </c>
      <c r="N148">
        <v>1011</v>
      </c>
      <c r="O148" t="s">
        <v>278</v>
      </c>
      <c r="P148" t="s">
        <v>278</v>
      </c>
      <c r="Q148">
        <v>1</v>
      </c>
      <c r="W148">
        <v>0</v>
      </c>
      <c r="X148">
        <v>-592654397</v>
      </c>
      <c r="Y148">
        <f t="shared" si="104"/>
        <v>1.2150000000000001</v>
      </c>
      <c r="AA148">
        <v>0</v>
      </c>
      <c r="AB148">
        <v>6.25</v>
      </c>
      <c r="AC148">
        <v>0</v>
      </c>
      <c r="AD148">
        <v>0</v>
      </c>
      <c r="AE148">
        <v>0</v>
      </c>
      <c r="AF148">
        <v>1.1100000000000001</v>
      </c>
      <c r="AG148">
        <v>0</v>
      </c>
      <c r="AH148">
        <v>0</v>
      </c>
      <c r="AI148">
        <v>1</v>
      </c>
      <c r="AJ148">
        <v>5.63</v>
      </c>
      <c r="AK148">
        <v>50.93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1.35</v>
      </c>
      <c r="AU148" t="s">
        <v>25</v>
      </c>
      <c r="AV148">
        <v>0</v>
      </c>
      <c r="AW148">
        <v>2</v>
      </c>
      <c r="AX148">
        <v>64844503</v>
      </c>
      <c r="AY148">
        <v>1</v>
      </c>
      <c r="AZ148">
        <v>0</v>
      </c>
      <c r="BA148">
        <v>187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ROUND(Y148*Source!I41*DO148,7)</f>
        <v>0</v>
      </c>
      <c r="CX148">
        <f>ROUND(Y148*Source!I41,7)</f>
        <v>0.38758500000000001</v>
      </c>
      <c r="CY148">
        <f t="shared" si="113"/>
        <v>6.25</v>
      </c>
      <c r="CZ148">
        <f t="shared" si="114"/>
        <v>1.1100000000000001</v>
      </c>
      <c r="DA148">
        <f t="shared" si="115"/>
        <v>5.63</v>
      </c>
      <c r="DB148">
        <f t="shared" si="105"/>
        <v>1.35</v>
      </c>
      <c r="DC148">
        <f t="shared" si="106"/>
        <v>0</v>
      </c>
      <c r="DD148" t="s">
        <v>3</v>
      </c>
      <c r="DE148" t="s">
        <v>3</v>
      </c>
      <c r="DF148">
        <f t="shared" si="119"/>
        <v>0</v>
      </c>
      <c r="DG148">
        <f t="shared" si="116"/>
        <v>2.42</v>
      </c>
      <c r="DH148">
        <f t="shared" si="117"/>
        <v>0</v>
      </c>
      <c r="DI148">
        <f t="shared" si="103"/>
        <v>0</v>
      </c>
      <c r="DJ148">
        <f t="shared" si="118"/>
        <v>2.42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ROW(Source!A41)</f>
        <v>41</v>
      </c>
      <c r="B149">
        <v>64844035</v>
      </c>
      <c r="C149">
        <v>64844487</v>
      </c>
      <c r="D149">
        <v>29174936</v>
      </c>
      <c r="E149">
        <v>1</v>
      </c>
      <c r="F149">
        <v>1</v>
      </c>
      <c r="G149">
        <v>1</v>
      </c>
      <c r="H149">
        <v>2</v>
      </c>
      <c r="I149" t="s">
        <v>291</v>
      </c>
      <c r="J149" t="s">
        <v>292</v>
      </c>
      <c r="K149" t="s">
        <v>293</v>
      </c>
      <c r="L149">
        <v>1368</v>
      </c>
      <c r="N149">
        <v>1011</v>
      </c>
      <c r="O149" t="s">
        <v>278</v>
      </c>
      <c r="P149" t="s">
        <v>278</v>
      </c>
      <c r="Q149">
        <v>1</v>
      </c>
      <c r="W149">
        <v>0</v>
      </c>
      <c r="X149">
        <v>-222734055</v>
      </c>
      <c r="Y149">
        <f t="shared" si="104"/>
        <v>1.0980000000000001</v>
      </c>
      <c r="AA149">
        <v>0</v>
      </c>
      <c r="AB149">
        <v>2567.62</v>
      </c>
      <c r="AC149">
        <v>687.56</v>
      </c>
      <c r="AD149">
        <v>0</v>
      </c>
      <c r="AE149">
        <v>0</v>
      </c>
      <c r="AF149">
        <v>149.28</v>
      </c>
      <c r="AG149">
        <v>13.5</v>
      </c>
      <c r="AH149">
        <v>0</v>
      </c>
      <c r="AI149">
        <v>1</v>
      </c>
      <c r="AJ149">
        <v>17.2</v>
      </c>
      <c r="AK149">
        <v>50.93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1.22</v>
      </c>
      <c r="AU149" t="s">
        <v>25</v>
      </c>
      <c r="AV149">
        <v>0</v>
      </c>
      <c r="AW149">
        <v>2</v>
      </c>
      <c r="AX149">
        <v>64844504</v>
      </c>
      <c r="AY149">
        <v>1</v>
      </c>
      <c r="AZ149">
        <v>0</v>
      </c>
      <c r="BA149">
        <v>188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ROUND(Y149*Source!I41*DO149,7)</f>
        <v>0</v>
      </c>
      <c r="CX149">
        <f>ROUND(Y149*Source!I41,7)</f>
        <v>0.35026200000000002</v>
      </c>
      <c r="CY149">
        <f t="shared" si="113"/>
        <v>2567.62</v>
      </c>
      <c r="CZ149">
        <f t="shared" si="114"/>
        <v>149.28</v>
      </c>
      <c r="DA149">
        <f t="shared" si="115"/>
        <v>17.2</v>
      </c>
      <c r="DB149">
        <f t="shared" si="105"/>
        <v>163.91</v>
      </c>
      <c r="DC149">
        <f t="shared" si="106"/>
        <v>14.82</v>
      </c>
      <c r="DD149" t="s">
        <v>3</v>
      </c>
      <c r="DE149" t="s">
        <v>3</v>
      </c>
      <c r="DF149">
        <f t="shared" si="119"/>
        <v>0</v>
      </c>
      <c r="DG149">
        <f t="shared" si="116"/>
        <v>899.34</v>
      </c>
      <c r="DH149">
        <f t="shared" si="117"/>
        <v>240.83</v>
      </c>
      <c r="DI149">
        <f t="shared" si="103"/>
        <v>0</v>
      </c>
      <c r="DJ149">
        <f t="shared" si="118"/>
        <v>899.34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ROW(Source!A41)</f>
        <v>41</v>
      </c>
      <c r="B150">
        <v>64844035</v>
      </c>
      <c r="C150">
        <v>64844487</v>
      </c>
      <c r="D150">
        <v>29174941</v>
      </c>
      <c r="E150">
        <v>1</v>
      </c>
      <c r="F150">
        <v>1</v>
      </c>
      <c r="G150">
        <v>1</v>
      </c>
      <c r="H150">
        <v>2</v>
      </c>
      <c r="I150" t="s">
        <v>294</v>
      </c>
      <c r="J150" t="s">
        <v>295</v>
      </c>
      <c r="K150" t="s">
        <v>296</v>
      </c>
      <c r="L150">
        <v>1368</v>
      </c>
      <c r="N150">
        <v>1011</v>
      </c>
      <c r="O150" t="s">
        <v>278</v>
      </c>
      <c r="P150" t="s">
        <v>278</v>
      </c>
      <c r="Q150">
        <v>1</v>
      </c>
      <c r="W150">
        <v>0</v>
      </c>
      <c r="X150">
        <v>-433068836</v>
      </c>
      <c r="Y150">
        <f t="shared" si="104"/>
        <v>1.0980000000000001</v>
      </c>
      <c r="AA150">
        <v>0</v>
      </c>
      <c r="AB150">
        <v>100.97</v>
      </c>
      <c r="AC150">
        <v>0</v>
      </c>
      <c r="AD150">
        <v>0</v>
      </c>
      <c r="AE150">
        <v>0</v>
      </c>
      <c r="AF150">
        <v>19.760000000000002</v>
      </c>
      <c r="AG150">
        <v>0</v>
      </c>
      <c r="AH150">
        <v>0</v>
      </c>
      <c r="AI150">
        <v>1</v>
      </c>
      <c r="AJ150">
        <v>5.1100000000000003</v>
      </c>
      <c r="AK150">
        <v>50.93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1.22</v>
      </c>
      <c r="AU150" t="s">
        <v>25</v>
      </c>
      <c r="AV150">
        <v>0</v>
      </c>
      <c r="AW150">
        <v>2</v>
      </c>
      <c r="AX150">
        <v>64844505</v>
      </c>
      <c r="AY150">
        <v>1</v>
      </c>
      <c r="AZ150">
        <v>0</v>
      </c>
      <c r="BA150">
        <v>189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ROUND(Y150*Source!I41*DO150,7)</f>
        <v>0</v>
      </c>
      <c r="CX150">
        <f>ROUND(Y150*Source!I41,7)</f>
        <v>0.35026200000000002</v>
      </c>
      <c r="CY150">
        <f t="shared" si="113"/>
        <v>100.97</v>
      </c>
      <c r="CZ150">
        <f t="shared" si="114"/>
        <v>19.760000000000002</v>
      </c>
      <c r="DA150">
        <f t="shared" si="115"/>
        <v>5.1100000000000003</v>
      </c>
      <c r="DB150">
        <f t="shared" si="105"/>
        <v>21.7</v>
      </c>
      <c r="DC150">
        <f t="shared" si="106"/>
        <v>0</v>
      </c>
      <c r="DD150" t="s">
        <v>3</v>
      </c>
      <c r="DE150" t="s">
        <v>3</v>
      </c>
      <c r="DF150">
        <f t="shared" si="119"/>
        <v>0</v>
      </c>
      <c r="DG150">
        <f t="shared" si="116"/>
        <v>35.369999999999997</v>
      </c>
      <c r="DH150">
        <f t="shared" si="117"/>
        <v>0</v>
      </c>
      <c r="DI150">
        <f t="shared" si="103"/>
        <v>0</v>
      </c>
      <c r="DJ150">
        <f t="shared" si="118"/>
        <v>35.369999999999997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ROW(Source!A42)</f>
        <v>42</v>
      </c>
      <c r="B151">
        <v>64844037</v>
      </c>
      <c r="C151">
        <v>64844509</v>
      </c>
      <c r="D151">
        <v>18407546</v>
      </c>
      <c r="E151">
        <v>1</v>
      </c>
      <c r="F151">
        <v>1</v>
      </c>
      <c r="G151">
        <v>1</v>
      </c>
      <c r="H151">
        <v>1</v>
      </c>
      <c r="I151" t="s">
        <v>312</v>
      </c>
      <c r="J151" t="s">
        <v>3</v>
      </c>
      <c r="K151" t="s">
        <v>313</v>
      </c>
      <c r="L151">
        <v>1369</v>
      </c>
      <c r="N151">
        <v>1013</v>
      </c>
      <c r="O151" t="s">
        <v>272</v>
      </c>
      <c r="P151" t="s">
        <v>272</v>
      </c>
      <c r="Q151">
        <v>1</v>
      </c>
      <c r="W151">
        <v>0</v>
      </c>
      <c r="X151">
        <v>1709986911</v>
      </c>
      <c r="Y151">
        <f t="shared" ref="Y151:Y168" si="120">(AT151*ROUND((0.65*1.2),7))</f>
        <v>7.0355999999999996</v>
      </c>
      <c r="AA151">
        <v>0</v>
      </c>
      <c r="AB151">
        <v>0</v>
      </c>
      <c r="AC151">
        <v>0</v>
      </c>
      <c r="AD151">
        <v>9.4</v>
      </c>
      <c r="AE151">
        <v>0</v>
      </c>
      <c r="AF151">
        <v>0</v>
      </c>
      <c r="AG151">
        <v>0</v>
      </c>
      <c r="AH151">
        <v>9.4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9.02</v>
      </c>
      <c r="AU151" t="s">
        <v>47</v>
      </c>
      <c r="AV151">
        <v>1</v>
      </c>
      <c r="AW151">
        <v>2</v>
      </c>
      <c r="AX151">
        <v>64844519</v>
      </c>
      <c r="AY151">
        <v>1</v>
      </c>
      <c r="AZ151">
        <v>0</v>
      </c>
      <c r="BA151">
        <v>193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ROUND(AT151*Source!I42*AH151*AL151,2)</f>
        <v>84.79</v>
      </c>
      <c r="CV151">
        <f>ROUND(Y151*Source!I42,7)</f>
        <v>7.0355999999999996</v>
      </c>
      <c r="CW151">
        <v>0</v>
      </c>
      <c r="CX151">
        <f>ROUND(Y151*Source!I42,7)</f>
        <v>7.0355999999999996</v>
      </c>
      <c r="CY151">
        <f>AD151</f>
        <v>9.4</v>
      </c>
      <c r="CZ151">
        <f>AH151</f>
        <v>9.4</v>
      </c>
      <c r="DA151">
        <f>AL151</f>
        <v>1</v>
      </c>
      <c r="DB151">
        <f t="shared" ref="DB151:DB168" si="121">ROUND((ROUND(AT151*CZ151,2)*ROUND((0.65*1.2),7)),2)</f>
        <v>66.14</v>
      </c>
      <c r="DC151">
        <f t="shared" ref="DC151:DC168" si="122">ROUND((ROUND(AT151*AG151,2)*ROUND((0.65*1.2),7)),2)</f>
        <v>0</v>
      </c>
      <c r="DD151" t="s">
        <v>3</v>
      </c>
      <c r="DE151" t="s">
        <v>3</v>
      </c>
      <c r="DF151">
        <f t="shared" si="119"/>
        <v>0</v>
      </c>
      <c r="DG151">
        <f t="shared" ref="DG151:DG161" si="123">ROUND(ROUND(AF151,2)*CX151,2)</f>
        <v>0</v>
      </c>
      <c r="DH151">
        <f t="shared" ref="DH151:DH161" si="124">ROUND(ROUND(AG151,2)*CX151,2)</f>
        <v>0</v>
      </c>
      <c r="DI151">
        <f t="shared" si="103"/>
        <v>66.13</v>
      </c>
      <c r="DJ151">
        <f>DI151</f>
        <v>66.13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ROW(Source!A42)</f>
        <v>42</v>
      </c>
      <c r="B152">
        <v>64844037</v>
      </c>
      <c r="C152">
        <v>64844509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32</v>
      </c>
      <c r="J152" t="s">
        <v>3</v>
      </c>
      <c r="K152" t="s">
        <v>273</v>
      </c>
      <c r="L152">
        <v>608254</v>
      </c>
      <c r="N152">
        <v>1013</v>
      </c>
      <c r="O152" t="s">
        <v>274</v>
      </c>
      <c r="P152" t="s">
        <v>274</v>
      </c>
      <c r="Q152">
        <v>1</v>
      </c>
      <c r="W152">
        <v>0</v>
      </c>
      <c r="X152">
        <v>-185737400</v>
      </c>
      <c r="Y152">
        <f t="shared" si="120"/>
        <v>3.6348000000000003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4.66</v>
      </c>
      <c r="AU152" t="s">
        <v>47</v>
      </c>
      <c r="AV152">
        <v>2</v>
      </c>
      <c r="AW152">
        <v>2</v>
      </c>
      <c r="AX152">
        <v>64844520</v>
      </c>
      <c r="AY152">
        <v>1</v>
      </c>
      <c r="AZ152">
        <v>0</v>
      </c>
      <c r="BA152">
        <v>194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ROUND(Y152*Source!I42,7)</f>
        <v>3.6347999999999998</v>
      </c>
      <c r="CY152">
        <f>AD152</f>
        <v>0</v>
      </c>
      <c r="CZ152">
        <f>AH152</f>
        <v>0</v>
      </c>
      <c r="DA152">
        <f>AL152</f>
        <v>1</v>
      </c>
      <c r="DB152">
        <f t="shared" si="121"/>
        <v>0</v>
      </c>
      <c r="DC152">
        <f t="shared" si="122"/>
        <v>0</v>
      </c>
      <c r="DD152" t="s">
        <v>3</v>
      </c>
      <c r="DE152" t="s">
        <v>3</v>
      </c>
      <c r="DF152">
        <f t="shared" si="119"/>
        <v>0</v>
      </c>
      <c r="DG152">
        <f t="shared" si="123"/>
        <v>0</v>
      </c>
      <c r="DH152">
        <f t="shared" si="124"/>
        <v>0</v>
      </c>
      <c r="DI152">
        <f t="shared" si="103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ROW(Source!A42)</f>
        <v>42</v>
      </c>
      <c r="B153">
        <v>64844037</v>
      </c>
      <c r="C153">
        <v>64844509</v>
      </c>
      <c r="D153">
        <v>29172381</v>
      </c>
      <c r="E153">
        <v>1</v>
      </c>
      <c r="F153">
        <v>1</v>
      </c>
      <c r="G153">
        <v>1</v>
      </c>
      <c r="H153">
        <v>2</v>
      </c>
      <c r="I153" t="s">
        <v>275</v>
      </c>
      <c r="J153" t="s">
        <v>276</v>
      </c>
      <c r="K153" t="s">
        <v>277</v>
      </c>
      <c r="L153">
        <v>1368</v>
      </c>
      <c r="N153">
        <v>1011</v>
      </c>
      <c r="O153" t="s">
        <v>278</v>
      </c>
      <c r="P153" t="s">
        <v>278</v>
      </c>
      <c r="Q153">
        <v>1</v>
      </c>
      <c r="W153">
        <v>0</v>
      </c>
      <c r="X153">
        <v>-1845053453</v>
      </c>
      <c r="Y153">
        <f t="shared" si="120"/>
        <v>0.57720000000000005</v>
      </c>
      <c r="AA153">
        <v>0</v>
      </c>
      <c r="AB153">
        <v>271.29000000000002</v>
      </c>
      <c r="AC153">
        <v>17.84</v>
      </c>
      <c r="AD153">
        <v>0</v>
      </c>
      <c r="AE153">
        <v>0</v>
      </c>
      <c r="AF153">
        <v>271.29000000000002</v>
      </c>
      <c r="AG153">
        <v>17.84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0.74</v>
      </c>
      <c r="AU153" t="s">
        <v>47</v>
      </c>
      <c r="AV153">
        <v>0</v>
      </c>
      <c r="AW153">
        <v>2</v>
      </c>
      <c r="AX153">
        <v>64844521</v>
      </c>
      <c r="AY153">
        <v>1</v>
      </c>
      <c r="AZ153">
        <v>0</v>
      </c>
      <c r="BA153">
        <v>195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ROUND(Y153*Source!I42*DO153,7)</f>
        <v>0</v>
      </c>
      <c r="CX153">
        <f>ROUND(Y153*Source!I42,7)</f>
        <v>0.57720000000000005</v>
      </c>
      <c r="CY153">
        <f t="shared" ref="CY153:CY159" si="125">AB153</f>
        <v>271.29000000000002</v>
      </c>
      <c r="CZ153">
        <f t="shared" ref="CZ153:CZ159" si="126">AF153</f>
        <v>271.29000000000002</v>
      </c>
      <c r="DA153">
        <f t="shared" ref="DA153:DA159" si="127">AJ153</f>
        <v>1</v>
      </c>
      <c r="DB153">
        <f t="shared" si="121"/>
        <v>156.59</v>
      </c>
      <c r="DC153">
        <f t="shared" si="122"/>
        <v>10.3</v>
      </c>
      <c r="DD153" t="s">
        <v>3</v>
      </c>
      <c r="DE153" t="s">
        <v>3</v>
      </c>
      <c r="DF153">
        <f t="shared" si="119"/>
        <v>0</v>
      </c>
      <c r="DG153">
        <f t="shared" si="123"/>
        <v>156.59</v>
      </c>
      <c r="DH153">
        <f t="shared" si="124"/>
        <v>10.3</v>
      </c>
      <c r="DI153">
        <f t="shared" si="103"/>
        <v>0</v>
      </c>
      <c r="DJ153">
        <f t="shared" ref="DJ153:DJ159" si="128">DG153</f>
        <v>156.59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ROW(Source!A42)</f>
        <v>42</v>
      </c>
      <c r="B154">
        <v>64844037</v>
      </c>
      <c r="C154">
        <v>64844509</v>
      </c>
      <c r="D154">
        <v>29172562</v>
      </c>
      <c r="E154">
        <v>1</v>
      </c>
      <c r="F154">
        <v>1</v>
      </c>
      <c r="G154">
        <v>1</v>
      </c>
      <c r="H154">
        <v>2</v>
      </c>
      <c r="I154" t="s">
        <v>279</v>
      </c>
      <c r="J154" t="s">
        <v>280</v>
      </c>
      <c r="K154" t="s">
        <v>281</v>
      </c>
      <c r="L154">
        <v>1368</v>
      </c>
      <c r="N154">
        <v>1011</v>
      </c>
      <c r="O154" t="s">
        <v>278</v>
      </c>
      <c r="P154" t="s">
        <v>278</v>
      </c>
      <c r="Q154">
        <v>1</v>
      </c>
      <c r="W154">
        <v>0</v>
      </c>
      <c r="X154">
        <v>-1606960438</v>
      </c>
      <c r="Y154">
        <f t="shared" si="120"/>
        <v>0.98280000000000001</v>
      </c>
      <c r="AA154">
        <v>0</v>
      </c>
      <c r="AB154">
        <v>245.27</v>
      </c>
      <c r="AC154">
        <v>13.5</v>
      </c>
      <c r="AD154">
        <v>0</v>
      </c>
      <c r="AE154">
        <v>0</v>
      </c>
      <c r="AF154">
        <v>245.27</v>
      </c>
      <c r="AG154">
        <v>13.5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1.26</v>
      </c>
      <c r="AU154" t="s">
        <v>47</v>
      </c>
      <c r="AV154">
        <v>0</v>
      </c>
      <c r="AW154">
        <v>2</v>
      </c>
      <c r="AX154">
        <v>64844522</v>
      </c>
      <c r="AY154">
        <v>1</v>
      </c>
      <c r="AZ154">
        <v>0</v>
      </c>
      <c r="BA154">
        <v>196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ROUND(Y154*Source!I42*DO154,7)</f>
        <v>0</v>
      </c>
      <c r="CX154">
        <f>ROUND(Y154*Source!I42,7)</f>
        <v>0.98280000000000001</v>
      </c>
      <c r="CY154">
        <f t="shared" si="125"/>
        <v>245.27</v>
      </c>
      <c r="CZ154">
        <f t="shared" si="126"/>
        <v>245.27</v>
      </c>
      <c r="DA154">
        <f t="shared" si="127"/>
        <v>1</v>
      </c>
      <c r="DB154">
        <f t="shared" si="121"/>
        <v>241.05</v>
      </c>
      <c r="DC154">
        <f t="shared" si="122"/>
        <v>13.27</v>
      </c>
      <c r="DD154" t="s">
        <v>3</v>
      </c>
      <c r="DE154" t="s">
        <v>3</v>
      </c>
      <c r="DF154">
        <f t="shared" si="119"/>
        <v>0</v>
      </c>
      <c r="DG154">
        <f t="shared" si="123"/>
        <v>241.05</v>
      </c>
      <c r="DH154">
        <f t="shared" si="124"/>
        <v>13.27</v>
      </c>
      <c r="DI154">
        <f t="shared" si="103"/>
        <v>0</v>
      </c>
      <c r="DJ154">
        <f t="shared" si="128"/>
        <v>241.05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ROW(Source!A42)</f>
        <v>42</v>
      </c>
      <c r="B155">
        <v>64844037</v>
      </c>
      <c r="C155">
        <v>64844509</v>
      </c>
      <c r="D155">
        <v>29173724</v>
      </c>
      <c r="E155">
        <v>1</v>
      </c>
      <c r="F155">
        <v>1</v>
      </c>
      <c r="G155">
        <v>1</v>
      </c>
      <c r="H155">
        <v>2</v>
      </c>
      <c r="I155" t="s">
        <v>282</v>
      </c>
      <c r="J155" t="s">
        <v>283</v>
      </c>
      <c r="K155" t="s">
        <v>284</v>
      </c>
      <c r="L155">
        <v>1368</v>
      </c>
      <c r="N155">
        <v>1011</v>
      </c>
      <c r="O155" t="s">
        <v>278</v>
      </c>
      <c r="P155" t="s">
        <v>278</v>
      </c>
      <c r="Q155">
        <v>1</v>
      </c>
      <c r="W155">
        <v>0</v>
      </c>
      <c r="X155">
        <v>-1332165659</v>
      </c>
      <c r="Y155">
        <f t="shared" si="120"/>
        <v>0.88919999999999999</v>
      </c>
      <c r="AA155">
        <v>0</v>
      </c>
      <c r="AB155">
        <v>147.43</v>
      </c>
      <c r="AC155">
        <v>11.6</v>
      </c>
      <c r="AD155">
        <v>0</v>
      </c>
      <c r="AE155">
        <v>0</v>
      </c>
      <c r="AF155">
        <v>147.43</v>
      </c>
      <c r="AG155">
        <v>11.6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1.1399999999999999</v>
      </c>
      <c r="AU155" t="s">
        <v>47</v>
      </c>
      <c r="AV155">
        <v>0</v>
      </c>
      <c r="AW155">
        <v>2</v>
      </c>
      <c r="AX155">
        <v>64844523</v>
      </c>
      <c r="AY155">
        <v>1</v>
      </c>
      <c r="AZ155">
        <v>0</v>
      </c>
      <c r="BA155">
        <v>197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ROUND(Y155*Source!I42*DO155,7)</f>
        <v>0</v>
      </c>
      <c r="CX155">
        <f>ROUND(Y155*Source!I42,7)</f>
        <v>0.88919999999999999</v>
      </c>
      <c r="CY155">
        <f t="shared" si="125"/>
        <v>147.43</v>
      </c>
      <c r="CZ155">
        <f t="shared" si="126"/>
        <v>147.43</v>
      </c>
      <c r="DA155">
        <f t="shared" si="127"/>
        <v>1</v>
      </c>
      <c r="DB155">
        <f t="shared" si="121"/>
        <v>131.09</v>
      </c>
      <c r="DC155">
        <f t="shared" si="122"/>
        <v>10.31</v>
      </c>
      <c r="DD155" t="s">
        <v>3</v>
      </c>
      <c r="DE155" t="s">
        <v>3</v>
      </c>
      <c r="DF155">
        <f t="shared" si="119"/>
        <v>0</v>
      </c>
      <c r="DG155">
        <f t="shared" si="123"/>
        <v>131.09</v>
      </c>
      <c r="DH155">
        <f t="shared" si="124"/>
        <v>10.31</v>
      </c>
      <c r="DI155">
        <f t="shared" si="103"/>
        <v>0</v>
      </c>
      <c r="DJ155">
        <f t="shared" si="128"/>
        <v>131.09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ROW(Source!A42)</f>
        <v>42</v>
      </c>
      <c r="B156">
        <v>64844037</v>
      </c>
      <c r="C156">
        <v>64844509</v>
      </c>
      <c r="D156">
        <v>29173728</v>
      </c>
      <c r="E156">
        <v>1</v>
      </c>
      <c r="F156">
        <v>1</v>
      </c>
      <c r="G156">
        <v>1</v>
      </c>
      <c r="H156">
        <v>2</v>
      </c>
      <c r="I156" t="s">
        <v>285</v>
      </c>
      <c r="J156" t="s">
        <v>286</v>
      </c>
      <c r="K156" t="s">
        <v>287</v>
      </c>
      <c r="L156">
        <v>1368</v>
      </c>
      <c r="N156">
        <v>1011</v>
      </c>
      <c r="O156" t="s">
        <v>278</v>
      </c>
      <c r="P156" t="s">
        <v>278</v>
      </c>
      <c r="Q156">
        <v>1</v>
      </c>
      <c r="W156">
        <v>0</v>
      </c>
      <c r="X156">
        <v>2066626184</v>
      </c>
      <c r="Y156">
        <f t="shared" si="120"/>
        <v>0.59279999999999999</v>
      </c>
      <c r="AA156">
        <v>0</v>
      </c>
      <c r="AB156">
        <v>637.76</v>
      </c>
      <c r="AC156">
        <v>27</v>
      </c>
      <c r="AD156">
        <v>0</v>
      </c>
      <c r="AE156">
        <v>0</v>
      </c>
      <c r="AF156">
        <v>637.76</v>
      </c>
      <c r="AG156">
        <v>27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0.76</v>
      </c>
      <c r="AU156" t="s">
        <v>47</v>
      </c>
      <c r="AV156">
        <v>0</v>
      </c>
      <c r="AW156">
        <v>2</v>
      </c>
      <c r="AX156">
        <v>64844524</v>
      </c>
      <c r="AY156">
        <v>1</v>
      </c>
      <c r="AZ156">
        <v>0</v>
      </c>
      <c r="BA156">
        <v>198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ROUND(Y156*Source!I42*DO156,7)</f>
        <v>0</v>
      </c>
      <c r="CX156">
        <f>ROUND(Y156*Source!I42,7)</f>
        <v>0.59279999999999999</v>
      </c>
      <c r="CY156">
        <f t="shared" si="125"/>
        <v>637.76</v>
      </c>
      <c r="CZ156">
        <f t="shared" si="126"/>
        <v>637.76</v>
      </c>
      <c r="DA156">
        <f t="shared" si="127"/>
        <v>1</v>
      </c>
      <c r="DB156">
        <f t="shared" si="121"/>
        <v>378.07</v>
      </c>
      <c r="DC156">
        <f t="shared" si="122"/>
        <v>16.010000000000002</v>
      </c>
      <c r="DD156" t="s">
        <v>3</v>
      </c>
      <c r="DE156" t="s">
        <v>3</v>
      </c>
      <c r="DF156">
        <f t="shared" si="119"/>
        <v>0</v>
      </c>
      <c r="DG156">
        <f t="shared" si="123"/>
        <v>378.06</v>
      </c>
      <c r="DH156">
        <f t="shared" si="124"/>
        <v>16.010000000000002</v>
      </c>
      <c r="DI156">
        <f t="shared" si="103"/>
        <v>0</v>
      </c>
      <c r="DJ156">
        <f t="shared" si="128"/>
        <v>378.06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ROW(Source!A42)</f>
        <v>42</v>
      </c>
      <c r="B157">
        <v>64844037</v>
      </c>
      <c r="C157">
        <v>64844509</v>
      </c>
      <c r="D157">
        <v>29174689</v>
      </c>
      <c r="E157">
        <v>1</v>
      </c>
      <c r="F157">
        <v>1</v>
      </c>
      <c r="G157">
        <v>1</v>
      </c>
      <c r="H157">
        <v>2</v>
      </c>
      <c r="I157" t="s">
        <v>288</v>
      </c>
      <c r="J157" t="s">
        <v>289</v>
      </c>
      <c r="K157" t="s">
        <v>290</v>
      </c>
      <c r="L157">
        <v>1368</v>
      </c>
      <c r="N157">
        <v>1011</v>
      </c>
      <c r="O157" t="s">
        <v>278</v>
      </c>
      <c r="P157" t="s">
        <v>278</v>
      </c>
      <c r="Q157">
        <v>1</v>
      </c>
      <c r="W157">
        <v>0</v>
      </c>
      <c r="X157">
        <v>-592654397</v>
      </c>
      <c r="Y157">
        <f t="shared" si="120"/>
        <v>0.6552</v>
      </c>
      <c r="AA157">
        <v>0</v>
      </c>
      <c r="AB157">
        <v>1.1100000000000001</v>
      </c>
      <c r="AC157">
        <v>0</v>
      </c>
      <c r="AD157">
        <v>0</v>
      </c>
      <c r="AE157">
        <v>0</v>
      </c>
      <c r="AF157">
        <v>1.1100000000000001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0.84</v>
      </c>
      <c r="AU157" t="s">
        <v>47</v>
      </c>
      <c r="AV157">
        <v>0</v>
      </c>
      <c r="AW157">
        <v>2</v>
      </c>
      <c r="AX157">
        <v>64844525</v>
      </c>
      <c r="AY157">
        <v>1</v>
      </c>
      <c r="AZ157">
        <v>0</v>
      </c>
      <c r="BA157">
        <v>199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ROUND(Y157*Source!I42*DO157,7)</f>
        <v>0</v>
      </c>
      <c r="CX157">
        <f>ROUND(Y157*Source!I42,7)</f>
        <v>0.6552</v>
      </c>
      <c r="CY157">
        <f t="shared" si="125"/>
        <v>1.1100000000000001</v>
      </c>
      <c r="CZ157">
        <f t="shared" si="126"/>
        <v>1.1100000000000001</v>
      </c>
      <c r="DA157">
        <f t="shared" si="127"/>
        <v>1</v>
      </c>
      <c r="DB157">
        <f t="shared" si="121"/>
        <v>0.73</v>
      </c>
      <c r="DC157">
        <f t="shared" si="122"/>
        <v>0</v>
      </c>
      <c r="DD157" t="s">
        <v>3</v>
      </c>
      <c r="DE157" t="s">
        <v>3</v>
      </c>
      <c r="DF157">
        <f t="shared" si="119"/>
        <v>0</v>
      </c>
      <c r="DG157">
        <f t="shared" si="123"/>
        <v>0.73</v>
      </c>
      <c r="DH157">
        <f t="shared" si="124"/>
        <v>0</v>
      </c>
      <c r="DI157">
        <f t="shared" si="103"/>
        <v>0</v>
      </c>
      <c r="DJ157">
        <f t="shared" si="128"/>
        <v>0.73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ROW(Source!A42)</f>
        <v>42</v>
      </c>
      <c r="B158">
        <v>64844037</v>
      </c>
      <c r="C158">
        <v>64844509</v>
      </c>
      <c r="D158">
        <v>29174936</v>
      </c>
      <c r="E158">
        <v>1</v>
      </c>
      <c r="F158">
        <v>1</v>
      </c>
      <c r="G158">
        <v>1</v>
      </c>
      <c r="H158">
        <v>2</v>
      </c>
      <c r="I158" t="s">
        <v>291</v>
      </c>
      <c r="J158" t="s">
        <v>292</v>
      </c>
      <c r="K158" t="s">
        <v>293</v>
      </c>
      <c r="L158">
        <v>1368</v>
      </c>
      <c r="N158">
        <v>1011</v>
      </c>
      <c r="O158" t="s">
        <v>278</v>
      </c>
      <c r="P158" t="s">
        <v>278</v>
      </c>
      <c r="Q158">
        <v>1</v>
      </c>
      <c r="W158">
        <v>0</v>
      </c>
      <c r="X158">
        <v>-222734055</v>
      </c>
      <c r="Y158">
        <f t="shared" si="120"/>
        <v>1.1075999999999999</v>
      </c>
      <c r="AA158">
        <v>0</v>
      </c>
      <c r="AB158">
        <v>149.28</v>
      </c>
      <c r="AC158">
        <v>13.5</v>
      </c>
      <c r="AD158">
        <v>0</v>
      </c>
      <c r="AE158">
        <v>0</v>
      </c>
      <c r="AF158">
        <v>149.28</v>
      </c>
      <c r="AG158">
        <v>13.5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1.42</v>
      </c>
      <c r="AU158" t="s">
        <v>47</v>
      </c>
      <c r="AV158">
        <v>0</v>
      </c>
      <c r="AW158">
        <v>2</v>
      </c>
      <c r="AX158">
        <v>64844526</v>
      </c>
      <c r="AY158">
        <v>1</v>
      </c>
      <c r="AZ158">
        <v>0</v>
      </c>
      <c r="BA158">
        <v>200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ROUND(Y158*Source!I42*DO158,7)</f>
        <v>0</v>
      </c>
      <c r="CX158">
        <f>ROUND(Y158*Source!I42,7)</f>
        <v>1.1075999999999999</v>
      </c>
      <c r="CY158">
        <f t="shared" si="125"/>
        <v>149.28</v>
      </c>
      <c r="CZ158">
        <f t="shared" si="126"/>
        <v>149.28</v>
      </c>
      <c r="DA158">
        <f t="shared" si="127"/>
        <v>1</v>
      </c>
      <c r="DB158">
        <f t="shared" si="121"/>
        <v>165.34</v>
      </c>
      <c r="DC158">
        <f t="shared" si="122"/>
        <v>14.95</v>
      </c>
      <c r="DD158" t="s">
        <v>3</v>
      </c>
      <c r="DE158" t="s">
        <v>3</v>
      </c>
      <c r="DF158">
        <f t="shared" si="119"/>
        <v>0</v>
      </c>
      <c r="DG158">
        <f t="shared" si="123"/>
        <v>165.34</v>
      </c>
      <c r="DH158">
        <f t="shared" si="124"/>
        <v>14.95</v>
      </c>
      <c r="DI158">
        <f t="shared" si="103"/>
        <v>0</v>
      </c>
      <c r="DJ158">
        <f t="shared" si="128"/>
        <v>165.34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ROW(Source!A42)</f>
        <v>42</v>
      </c>
      <c r="B159">
        <v>64844037</v>
      </c>
      <c r="C159">
        <v>64844509</v>
      </c>
      <c r="D159">
        <v>29174941</v>
      </c>
      <c r="E159">
        <v>1</v>
      </c>
      <c r="F159">
        <v>1</v>
      </c>
      <c r="G159">
        <v>1</v>
      </c>
      <c r="H159">
        <v>2</v>
      </c>
      <c r="I159" t="s">
        <v>294</v>
      </c>
      <c r="J159" t="s">
        <v>295</v>
      </c>
      <c r="K159" t="s">
        <v>296</v>
      </c>
      <c r="L159">
        <v>1368</v>
      </c>
      <c r="N159">
        <v>1011</v>
      </c>
      <c r="O159" t="s">
        <v>278</v>
      </c>
      <c r="P159" t="s">
        <v>278</v>
      </c>
      <c r="Q159">
        <v>1</v>
      </c>
      <c r="W159">
        <v>0</v>
      </c>
      <c r="X159">
        <v>-433068836</v>
      </c>
      <c r="Y159">
        <f t="shared" si="120"/>
        <v>1.1075999999999999</v>
      </c>
      <c r="AA159">
        <v>0</v>
      </c>
      <c r="AB159">
        <v>19.760000000000002</v>
      </c>
      <c r="AC159">
        <v>0</v>
      </c>
      <c r="AD159">
        <v>0</v>
      </c>
      <c r="AE159">
        <v>0</v>
      </c>
      <c r="AF159">
        <v>19.760000000000002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1.42</v>
      </c>
      <c r="AU159" t="s">
        <v>47</v>
      </c>
      <c r="AV159">
        <v>0</v>
      </c>
      <c r="AW159">
        <v>2</v>
      </c>
      <c r="AX159">
        <v>64844527</v>
      </c>
      <c r="AY159">
        <v>1</v>
      </c>
      <c r="AZ159">
        <v>0</v>
      </c>
      <c r="BA159">
        <v>201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ROUND(Y159*Source!I42*DO159,7)</f>
        <v>0</v>
      </c>
      <c r="CX159">
        <f>ROUND(Y159*Source!I42,7)</f>
        <v>1.1075999999999999</v>
      </c>
      <c r="CY159">
        <f t="shared" si="125"/>
        <v>19.760000000000002</v>
      </c>
      <c r="CZ159">
        <f t="shared" si="126"/>
        <v>19.760000000000002</v>
      </c>
      <c r="DA159">
        <f t="shared" si="127"/>
        <v>1</v>
      </c>
      <c r="DB159">
        <f t="shared" si="121"/>
        <v>21.89</v>
      </c>
      <c r="DC159">
        <f t="shared" si="122"/>
        <v>0</v>
      </c>
      <c r="DD159" t="s">
        <v>3</v>
      </c>
      <c r="DE159" t="s">
        <v>3</v>
      </c>
      <c r="DF159">
        <f t="shared" si="119"/>
        <v>0</v>
      </c>
      <c r="DG159">
        <f t="shared" si="123"/>
        <v>21.89</v>
      </c>
      <c r="DH159">
        <f t="shared" si="124"/>
        <v>0</v>
      </c>
      <c r="DI159">
        <f t="shared" si="103"/>
        <v>0</v>
      </c>
      <c r="DJ159">
        <f t="shared" si="128"/>
        <v>21.89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ROW(Source!A43)</f>
        <v>43</v>
      </c>
      <c r="B160">
        <v>64844035</v>
      </c>
      <c r="C160">
        <v>64844509</v>
      </c>
      <c r="D160">
        <v>18407546</v>
      </c>
      <c r="E160">
        <v>1</v>
      </c>
      <c r="F160">
        <v>1</v>
      </c>
      <c r="G160">
        <v>1</v>
      </c>
      <c r="H160">
        <v>1</v>
      </c>
      <c r="I160" t="s">
        <v>312</v>
      </c>
      <c r="J160" t="s">
        <v>3</v>
      </c>
      <c r="K160" t="s">
        <v>313</v>
      </c>
      <c r="L160">
        <v>1369</v>
      </c>
      <c r="N160">
        <v>1013</v>
      </c>
      <c r="O160" t="s">
        <v>272</v>
      </c>
      <c r="P160" t="s">
        <v>272</v>
      </c>
      <c r="Q160">
        <v>1</v>
      </c>
      <c r="W160">
        <v>0</v>
      </c>
      <c r="X160">
        <v>1709986911</v>
      </c>
      <c r="Y160">
        <f t="shared" si="120"/>
        <v>7.0355999999999996</v>
      </c>
      <c r="AA160">
        <v>0</v>
      </c>
      <c r="AB160">
        <v>0</v>
      </c>
      <c r="AC160">
        <v>0</v>
      </c>
      <c r="AD160">
        <v>9.4</v>
      </c>
      <c r="AE160">
        <v>0</v>
      </c>
      <c r="AF160">
        <v>0</v>
      </c>
      <c r="AG160">
        <v>0</v>
      </c>
      <c r="AH160">
        <v>9.4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9.02</v>
      </c>
      <c r="AU160" t="s">
        <v>47</v>
      </c>
      <c r="AV160">
        <v>1</v>
      </c>
      <c r="AW160">
        <v>2</v>
      </c>
      <c r="AX160">
        <v>64844519</v>
      </c>
      <c r="AY160">
        <v>1</v>
      </c>
      <c r="AZ160">
        <v>0</v>
      </c>
      <c r="BA160">
        <v>202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ROUND(AT160*Source!I43*AH160*AL160,2)</f>
        <v>84.79</v>
      </c>
      <c r="CV160">
        <f>ROUND(Y160*Source!I43,7)</f>
        <v>7.0355999999999996</v>
      </c>
      <c r="CW160">
        <v>0</v>
      </c>
      <c r="CX160">
        <f>ROUND(Y160*Source!I43,7)</f>
        <v>7.0355999999999996</v>
      </c>
      <c r="CY160">
        <f>AD160</f>
        <v>9.4</v>
      </c>
      <c r="CZ160">
        <f>AH160</f>
        <v>9.4</v>
      </c>
      <c r="DA160">
        <f>AL160</f>
        <v>1</v>
      </c>
      <c r="DB160">
        <f t="shared" si="121"/>
        <v>66.14</v>
      </c>
      <c r="DC160">
        <f t="shared" si="122"/>
        <v>0</v>
      </c>
      <c r="DD160" t="s">
        <v>3</v>
      </c>
      <c r="DE160" t="s">
        <v>3</v>
      </c>
      <c r="DF160">
        <f t="shared" si="119"/>
        <v>0</v>
      </c>
      <c r="DG160">
        <f t="shared" si="123"/>
        <v>0</v>
      </c>
      <c r="DH160">
        <f t="shared" si="124"/>
        <v>0</v>
      </c>
      <c r="DI160">
        <f t="shared" si="103"/>
        <v>66.13</v>
      </c>
      <c r="DJ160">
        <f>DI160</f>
        <v>66.13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ROW(Source!A43)</f>
        <v>43</v>
      </c>
      <c r="B161">
        <v>64844035</v>
      </c>
      <c r="C161">
        <v>64844509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32</v>
      </c>
      <c r="J161" t="s">
        <v>3</v>
      </c>
      <c r="K161" t="s">
        <v>273</v>
      </c>
      <c r="L161">
        <v>608254</v>
      </c>
      <c r="N161">
        <v>1013</v>
      </c>
      <c r="O161" t="s">
        <v>274</v>
      </c>
      <c r="P161" t="s">
        <v>274</v>
      </c>
      <c r="Q161">
        <v>1</v>
      </c>
      <c r="W161">
        <v>0</v>
      </c>
      <c r="X161">
        <v>-185737400</v>
      </c>
      <c r="Y161">
        <f t="shared" si="120"/>
        <v>3.6348000000000003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4.66</v>
      </c>
      <c r="AU161" t="s">
        <v>47</v>
      </c>
      <c r="AV161">
        <v>2</v>
      </c>
      <c r="AW161">
        <v>2</v>
      </c>
      <c r="AX161">
        <v>64844520</v>
      </c>
      <c r="AY161">
        <v>1</v>
      </c>
      <c r="AZ161">
        <v>0</v>
      </c>
      <c r="BA161">
        <v>203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ROUND(Y161*Source!I43,7)</f>
        <v>3.6347999999999998</v>
      </c>
      <c r="CY161">
        <f>AD161</f>
        <v>0</v>
      </c>
      <c r="CZ161">
        <f>AH161</f>
        <v>0</v>
      </c>
      <c r="DA161">
        <f>AL161</f>
        <v>1</v>
      </c>
      <c r="DB161">
        <f t="shared" si="121"/>
        <v>0</v>
      </c>
      <c r="DC161">
        <f t="shared" si="122"/>
        <v>0</v>
      </c>
      <c r="DD161" t="s">
        <v>3</v>
      </c>
      <c r="DE161" t="s">
        <v>3</v>
      </c>
      <c r="DF161">
        <f t="shared" si="119"/>
        <v>0</v>
      </c>
      <c r="DG161">
        <f t="shared" si="123"/>
        <v>0</v>
      </c>
      <c r="DH161">
        <f t="shared" si="124"/>
        <v>0</v>
      </c>
      <c r="DI161">
        <f t="shared" si="103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ROW(Source!A43)</f>
        <v>43</v>
      </c>
      <c r="B162">
        <v>64844035</v>
      </c>
      <c r="C162">
        <v>64844509</v>
      </c>
      <c r="D162">
        <v>29172381</v>
      </c>
      <c r="E162">
        <v>1</v>
      </c>
      <c r="F162">
        <v>1</v>
      </c>
      <c r="G162">
        <v>1</v>
      </c>
      <c r="H162">
        <v>2</v>
      </c>
      <c r="I162" t="s">
        <v>275</v>
      </c>
      <c r="J162" t="s">
        <v>276</v>
      </c>
      <c r="K162" t="s">
        <v>277</v>
      </c>
      <c r="L162">
        <v>1368</v>
      </c>
      <c r="N162">
        <v>1011</v>
      </c>
      <c r="O162" t="s">
        <v>278</v>
      </c>
      <c r="P162" t="s">
        <v>278</v>
      </c>
      <c r="Q162">
        <v>1</v>
      </c>
      <c r="W162">
        <v>0</v>
      </c>
      <c r="X162">
        <v>-1845053453</v>
      </c>
      <c r="Y162">
        <f t="shared" si="120"/>
        <v>0.57720000000000005</v>
      </c>
      <c r="AA162">
        <v>0</v>
      </c>
      <c r="AB162">
        <v>3052.01</v>
      </c>
      <c r="AC162">
        <v>908.59</v>
      </c>
      <c r="AD162">
        <v>0</v>
      </c>
      <c r="AE162">
        <v>0</v>
      </c>
      <c r="AF162">
        <v>271.29000000000002</v>
      </c>
      <c r="AG162">
        <v>17.84</v>
      </c>
      <c r="AH162">
        <v>0</v>
      </c>
      <c r="AI162">
        <v>1</v>
      </c>
      <c r="AJ162">
        <v>11.25</v>
      </c>
      <c r="AK162">
        <v>50.93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0.74</v>
      </c>
      <c r="AU162" t="s">
        <v>47</v>
      </c>
      <c r="AV162">
        <v>0</v>
      </c>
      <c r="AW162">
        <v>2</v>
      </c>
      <c r="AX162">
        <v>64844521</v>
      </c>
      <c r="AY162">
        <v>1</v>
      </c>
      <c r="AZ162">
        <v>0</v>
      </c>
      <c r="BA162">
        <v>204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ROUND(Y162*Source!I43*DO162,7)</f>
        <v>0</v>
      </c>
      <c r="CX162">
        <f>ROUND(Y162*Source!I43,7)</f>
        <v>0.57720000000000005</v>
      </c>
      <c r="CY162">
        <f t="shared" ref="CY162:CY168" si="129">AB162</f>
        <v>3052.01</v>
      </c>
      <c r="CZ162">
        <f t="shared" ref="CZ162:CZ168" si="130">AF162</f>
        <v>271.29000000000002</v>
      </c>
      <c r="DA162">
        <f t="shared" ref="DA162:DA168" si="131">AJ162</f>
        <v>11.25</v>
      </c>
      <c r="DB162">
        <f t="shared" si="121"/>
        <v>156.59</v>
      </c>
      <c r="DC162">
        <f t="shared" si="122"/>
        <v>10.3</v>
      </c>
      <c r="DD162" t="s">
        <v>3</v>
      </c>
      <c r="DE162" t="s">
        <v>3</v>
      </c>
      <c r="DF162">
        <f t="shared" si="119"/>
        <v>0</v>
      </c>
      <c r="DG162">
        <f t="shared" ref="DG162:DG168" si="132">ROUND(ROUND(AF162*AJ162,2)*CX162,2)</f>
        <v>1761.62</v>
      </c>
      <c r="DH162">
        <f t="shared" ref="DH162:DH168" si="133">ROUND(ROUND(AG162*AK162,2)*CX162,2)</f>
        <v>524.44000000000005</v>
      </c>
      <c r="DI162">
        <f t="shared" si="103"/>
        <v>0</v>
      </c>
      <c r="DJ162">
        <f t="shared" ref="DJ162:DJ168" si="134">DG162</f>
        <v>1761.62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ROW(Source!A43)</f>
        <v>43</v>
      </c>
      <c r="B163">
        <v>64844035</v>
      </c>
      <c r="C163">
        <v>64844509</v>
      </c>
      <c r="D163">
        <v>29172562</v>
      </c>
      <c r="E163">
        <v>1</v>
      </c>
      <c r="F163">
        <v>1</v>
      </c>
      <c r="G163">
        <v>1</v>
      </c>
      <c r="H163">
        <v>2</v>
      </c>
      <c r="I163" t="s">
        <v>279</v>
      </c>
      <c r="J163" t="s">
        <v>280</v>
      </c>
      <c r="K163" t="s">
        <v>281</v>
      </c>
      <c r="L163">
        <v>1368</v>
      </c>
      <c r="N163">
        <v>1011</v>
      </c>
      <c r="O163" t="s">
        <v>278</v>
      </c>
      <c r="P163" t="s">
        <v>278</v>
      </c>
      <c r="Q163">
        <v>1</v>
      </c>
      <c r="W163">
        <v>0</v>
      </c>
      <c r="X163">
        <v>-1606960438</v>
      </c>
      <c r="Y163">
        <f t="shared" si="120"/>
        <v>0.98280000000000001</v>
      </c>
      <c r="AA163">
        <v>0</v>
      </c>
      <c r="AB163">
        <v>1969.52</v>
      </c>
      <c r="AC163">
        <v>687.56</v>
      </c>
      <c r="AD163">
        <v>0</v>
      </c>
      <c r="AE163">
        <v>0</v>
      </c>
      <c r="AF163">
        <v>245.27</v>
      </c>
      <c r="AG163">
        <v>13.5</v>
      </c>
      <c r="AH163">
        <v>0</v>
      </c>
      <c r="AI163">
        <v>1</v>
      </c>
      <c r="AJ163">
        <v>8.0299999999999994</v>
      </c>
      <c r="AK163">
        <v>50.93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1.26</v>
      </c>
      <c r="AU163" t="s">
        <v>47</v>
      </c>
      <c r="AV163">
        <v>0</v>
      </c>
      <c r="AW163">
        <v>2</v>
      </c>
      <c r="AX163">
        <v>64844522</v>
      </c>
      <c r="AY163">
        <v>1</v>
      </c>
      <c r="AZ163">
        <v>0</v>
      </c>
      <c r="BA163">
        <v>205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ROUND(Y163*Source!I43*DO163,7)</f>
        <v>0</v>
      </c>
      <c r="CX163">
        <f>ROUND(Y163*Source!I43,7)</f>
        <v>0.98280000000000001</v>
      </c>
      <c r="CY163">
        <f t="shared" si="129"/>
        <v>1969.52</v>
      </c>
      <c r="CZ163">
        <f t="shared" si="130"/>
        <v>245.27</v>
      </c>
      <c r="DA163">
        <f t="shared" si="131"/>
        <v>8.0299999999999994</v>
      </c>
      <c r="DB163">
        <f t="shared" si="121"/>
        <v>241.05</v>
      </c>
      <c r="DC163">
        <f t="shared" si="122"/>
        <v>13.27</v>
      </c>
      <c r="DD163" t="s">
        <v>3</v>
      </c>
      <c r="DE163" t="s">
        <v>3</v>
      </c>
      <c r="DF163">
        <f t="shared" si="119"/>
        <v>0</v>
      </c>
      <c r="DG163">
        <f t="shared" si="132"/>
        <v>1935.64</v>
      </c>
      <c r="DH163">
        <f t="shared" si="133"/>
        <v>675.73</v>
      </c>
      <c r="DI163">
        <f t="shared" si="103"/>
        <v>0</v>
      </c>
      <c r="DJ163">
        <f t="shared" si="134"/>
        <v>1935.64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ROW(Source!A43)</f>
        <v>43</v>
      </c>
      <c r="B164">
        <v>64844035</v>
      </c>
      <c r="C164">
        <v>64844509</v>
      </c>
      <c r="D164">
        <v>29173724</v>
      </c>
      <c r="E164">
        <v>1</v>
      </c>
      <c r="F164">
        <v>1</v>
      </c>
      <c r="G164">
        <v>1</v>
      </c>
      <c r="H164">
        <v>2</v>
      </c>
      <c r="I164" t="s">
        <v>282</v>
      </c>
      <c r="J164" t="s">
        <v>283</v>
      </c>
      <c r="K164" t="s">
        <v>284</v>
      </c>
      <c r="L164">
        <v>1368</v>
      </c>
      <c r="N164">
        <v>1011</v>
      </c>
      <c r="O164" t="s">
        <v>278</v>
      </c>
      <c r="P164" t="s">
        <v>278</v>
      </c>
      <c r="Q164">
        <v>1</v>
      </c>
      <c r="W164">
        <v>0</v>
      </c>
      <c r="X164">
        <v>-1332165659</v>
      </c>
      <c r="Y164">
        <f t="shared" si="120"/>
        <v>0.88919999999999999</v>
      </c>
      <c r="AA164">
        <v>0</v>
      </c>
      <c r="AB164">
        <v>1315.08</v>
      </c>
      <c r="AC164">
        <v>590.79</v>
      </c>
      <c r="AD164">
        <v>0</v>
      </c>
      <c r="AE164">
        <v>0</v>
      </c>
      <c r="AF164">
        <v>147.43</v>
      </c>
      <c r="AG164">
        <v>11.6</v>
      </c>
      <c r="AH164">
        <v>0</v>
      </c>
      <c r="AI164">
        <v>1</v>
      </c>
      <c r="AJ164">
        <v>8.92</v>
      </c>
      <c r="AK164">
        <v>50.93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1.1399999999999999</v>
      </c>
      <c r="AU164" t="s">
        <v>47</v>
      </c>
      <c r="AV164">
        <v>0</v>
      </c>
      <c r="AW164">
        <v>2</v>
      </c>
      <c r="AX164">
        <v>64844523</v>
      </c>
      <c r="AY164">
        <v>1</v>
      </c>
      <c r="AZ164">
        <v>0</v>
      </c>
      <c r="BA164">
        <v>206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ROUND(Y164*Source!I43*DO164,7)</f>
        <v>0</v>
      </c>
      <c r="CX164">
        <f>ROUND(Y164*Source!I43,7)</f>
        <v>0.88919999999999999</v>
      </c>
      <c r="CY164">
        <f t="shared" si="129"/>
        <v>1315.08</v>
      </c>
      <c r="CZ164">
        <f t="shared" si="130"/>
        <v>147.43</v>
      </c>
      <c r="DA164">
        <f t="shared" si="131"/>
        <v>8.92</v>
      </c>
      <c r="DB164">
        <f t="shared" si="121"/>
        <v>131.09</v>
      </c>
      <c r="DC164">
        <f t="shared" si="122"/>
        <v>10.31</v>
      </c>
      <c r="DD164" t="s">
        <v>3</v>
      </c>
      <c r="DE164" t="s">
        <v>3</v>
      </c>
      <c r="DF164">
        <f t="shared" si="119"/>
        <v>0</v>
      </c>
      <c r="DG164">
        <f t="shared" si="132"/>
        <v>1169.3699999999999</v>
      </c>
      <c r="DH164">
        <f t="shared" si="133"/>
        <v>525.33000000000004</v>
      </c>
      <c r="DI164">
        <f t="shared" si="103"/>
        <v>0</v>
      </c>
      <c r="DJ164">
        <f t="shared" si="134"/>
        <v>1169.3699999999999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ROW(Source!A43)</f>
        <v>43</v>
      </c>
      <c r="B165">
        <v>64844035</v>
      </c>
      <c r="C165">
        <v>64844509</v>
      </c>
      <c r="D165">
        <v>29173728</v>
      </c>
      <c r="E165">
        <v>1</v>
      </c>
      <c r="F165">
        <v>1</v>
      </c>
      <c r="G165">
        <v>1</v>
      </c>
      <c r="H165">
        <v>2</v>
      </c>
      <c r="I165" t="s">
        <v>285</v>
      </c>
      <c r="J165" t="s">
        <v>286</v>
      </c>
      <c r="K165" t="s">
        <v>287</v>
      </c>
      <c r="L165">
        <v>1368</v>
      </c>
      <c r="N165">
        <v>1011</v>
      </c>
      <c r="O165" t="s">
        <v>278</v>
      </c>
      <c r="P165" t="s">
        <v>278</v>
      </c>
      <c r="Q165">
        <v>1</v>
      </c>
      <c r="W165">
        <v>0</v>
      </c>
      <c r="X165">
        <v>2066626184</v>
      </c>
      <c r="Y165">
        <f t="shared" si="120"/>
        <v>0.59279999999999999</v>
      </c>
      <c r="AA165">
        <v>0</v>
      </c>
      <c r="AB165">
        <v>1868.64</v>
      </c>
      <c r="AC165">
        <v>1375.11</v>
      </c>
      <c r="AD165">
        <v>0</v>
      </c>
      <c r="AE165">
        <v>0</v>
      </c>
      <c r="AF165">
        <v>637.76</v>
      </c>
      <c r="AG165">
        <v>27</v>
      </c>
      <c r="AH165">
        <v>0</v>
      </c>
      <c r="AI165">
        <v>1</v>
      </c>
      <c r="AJ165">
        <v>2.93</v>
      </c>
      <c r="AK165">
        <v>50.93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0.76</v>
      </c>
      <c r="AU165" t="s">
        <v>47</v>
      </c>
      <c r="AV165">
        <v>0</v>
      </c>
      <c r="AW165">
        <v>2</v>
      </c>
      <c r="AX165">
        <v>64844524</v>
      </c>
      <c r="AY165">
        <v>1</v>
      </c>
      <c r="AZ165">
        <v>0</v>
      </c>
      <c r="BA165">
        <v>207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ROUND(Y165*Source!I43*DO165,7)</f>
        <v>0</v>
      </c>
      <c r="CX165">
        <f>ROUND(Y165*Source!I43,7)</f>
        <v>0.59279999999999999</v>
      </c>
      <c r="CY165">
        <f t="shared" si="129"/>
        <v>1868.64</v>
      </c>
      <c r="CZ165">
        <f t="shared" si="130"/>
        <v>637.76</v>
      </c>
      <c r="DA165">
        <f t="shared" si="131"/>
        <v>2.93</v>
      </c>
      <c r="DB165">
        <f t="shared" si="121"/>
        <v>378.07</v>
      </c>
      <c r="DC165">
        <f t="shared" si="122"/>
        <v>16.010000000000002</v>
      </c>
      <c r="DD165" t="s">
        <v>3</v>
      </c>
      <c r="DE165" t="s">
        <v>3</v>
      </c>
      <c r="DF165">
        <f t="shared" si="119"/>
        <v>0</v>
      </c>
      <c r="DG165">
        <f t="shared" si="132"/>
        <v>1107.73</v>
      </c>
      <c r="DH165">
        <f t="shared" si="133"/>
        <v>815.17</v>
      </c>
      <c r="DI165">
        <f t="shared" si="103"/>
        <v>0</v>
      </c>
      <c r="DJ165">
        <f t="shared" si="134"/>
        <v>1107.73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ROW(Source!A43)</f>
        <v>43</v>
      </c>
      <c r="B166">
        <v>64844035</v>
      </c>
      <c r="C166">
        <v>64844509</v>
      </c>
      <c r="D166">
        <v>29174689</v>
      </c>
      <c r="E166">
        <v>1</v>
      </c>
      <c r="F166">
        <v>1</v>
      </c>
      <c r="G166">
        <v>1</v>
      </c>
      <c r="H166">
        <v>2</v>
      </c>
      <c r="I166" t="s">
        <v>288</v>
      </c>
      <c r="J166" t="s">
        <v>289</v>
      </c>
      <c r="K166" t="s">
        <v>290</v>
      </c>
      <c r="L166">
        <v>1368</v>
      </c>
      <c r="N166">
        <v>1011</v>
      </c>
      <c r="O166" t="s">
        <v>278</v>
      </c>
      <c r="P166" t="s">
        <v>278</v>
      </c>
      <c r="Q166">
        <v>1</v>
      </c>
      <c r="W166">
        <v>0</v>
      </c>
      <c r="X166">
        <v>-592654397</v>
      </c>
      <c r="Y166">
        <f t="shared" si="120"/>
        <v>0.6552</v>
      </c>
      <c r="AA166">
        <v>0</v>
      </c>
      <c r="AB166">
        <v>6.25</v>
      </c>
      <c r="AC166">
        <v>0</v>
      </c>
      <c r="AD166">
        <v>0</v>
      </c>
      <c r="AE166">
        <v>0</v>
      </c>
      <c r="AF166">
        <v>1.1100000000000001</v>
      </c>
      <c r="AG166">
        <v>0</v>
      </c>
      <c r="AH166">
        <v>0</v>
      </c>
      <c r="AI166">
        <v>1</v>
      </c>
      <c r="AJ166">
        <v>5.63</v>
      </c>
      <c r="AK166">
        <v>50.93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0.84</v>
      </c>
      <c r="AU166" t="s">
        <v>47</v>
      </c>
      <c r="AV166">
        <v>0</v>
      </c>
      <c r="AW166">
        <v>2</v>
      </c>
      <c r="AX166">
        <v>64844525</v>
      </c>
      <c r="AY166">
        <v>1</v>
      </c>
      <c r="AZ166">
        <v>0</v>
      </c>
      <c r="BA166">
        <v>208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ROUND(Y166*Source!I43*DO166,7)</f>
        <v>0</v>
      </c>
      <c r="CX166">
        <f>ROUND(Y166*Source!I43,7)</f>
        <v>0.6552</v>
      </c>
      <c r="CY166">
        <f t="shared" si="129"/>
        <v>6.25</v>
      </c>
      <c r="CZ166">
        <f t="shared" si="130"/>
        <v>1.1100000000000001</v>
      </c>
      <c r="DA166">
        <f t="shared" si="131"/>
        <v>5.63</v>
      </c>
      <c r="DB166">
        <f t="shared" si="121"/>
        <v>0.73</v>
      </c>
      <c r="DC166">
        <f t="shared" si="122"/>
        <v>0</v>
      </c>
      <c r="DD166" t="s">
        <v>3</v>
      </c>
      <c r="DE166" t="s">
        <v>3</v>
      </c>
      <c r="DF166">
        <f t="shared" si="119"/>
        <v>0</v>
      </c>
      <c r="DG166">
        <f t="shared" si="132"/>
        <v>4.0999999999999996</v>
      </c>
      <c r="DH166">
        <f t="shared" si="133"/>
        <v>0</v>
      </c>
      <c r="DI166">
        <f t="shared" si="103"/>
        <v>0</v>
      </c>
      <c r="DJ166">
        <f t="shared" si="134"/>
        <v>4.0999999999999996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ROW(Source!A43)</f>
        <v>43</v>
      </c>
      <c r="B167">
        <v>64844035</v>
      </c>
      <c r="C167">
        <v>64844509</v>
      </c>
      <c r="D167">
        <v>29174936</v>
      </c>
      <c r="E167">
        <v>1</v>
      </c>
      <c r="F167">
        <v>1</v>
      </c>
      <c r="G167">
        <v>1</v>
      </c>
      <c r="H167">
        <v>2</v>
      </c>
      <c r="I167" t="s">
        <v>291</v>
      </c>
      <c r="J167" t="s">
        <v>292</v>
      </c>
      <c r="K167" t="s">
        <v>293</v>
      </c>
      <c r="L167">
        <v>1368</v>
      </c>
      <c r="N167">
        <v>1011</v>
      </c>
      <c r="O167" t="s">
        <v>278</v>
      </c>
      <c r="P167" t="s">
        <v>278</v>
      </c>
      <c r="Q167">
        <v>1</v>
      </c>
      <c r="W167">
        <v>0</v>
      </c>
      <c r="X167">
        <v>-222734055</v>
      </c>
      <c r="Y167">
        <f t="shared" si="120"/>
        <v>1.1075999999999999</v>
      </c>
      <c r="AA167">
        <v>0</v>
      </c>
      <c r="AB167">
        <v>2567.62</v>
      </c>
      <c r="AC167">
        <v>687.56</v>
      </c>
      <c r="AD167">
        <v>0</v>
      </c>
      <c r="AE167">
        <v>0</v>
      </c>
      <c r="AF167">
        <v>149.28</v>
      </c>
      <c r="AG167">
        <v>13.5</v>
      </c>
      <c r="AH167">
        <v>0</v>
      </c>
      <c r="AI167">
        <v>1</v>
      </c>
      <c r="AJ167">
        <v>17.2</v>
      </c>
      <c r="AK167">
        <v>50.93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1.42</v>
      </c>
      <c r="AU167" t="s">
        <v>47</v>
      </c>
      <c r="AV167">
        <v>0</v>
      </c>
      <c r="AW167">
        <v>2</v>
      </c>
      <c r="AX167">
        <v>64844526</v>
      </c>
      <c r="AY167">
        <v>1</v>
      </c>
      <c r="AZ167">
        <v>0</v>
      </c>
      <c r="BA167">
        <v>209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ROUND(Y167*Source!I43*DO167,7)</f>
        <v>0</v>
      </c>
      <c r="CX167">
        <f>ROUND(Y167*Source!I43,7)</f>
        <v>1.1075999999999999</v>
      </c>
      <c r="CY167">
        <f t="shared" si="129"/>
        <v>2567.62</v>
      </c>
      <c r="CZ167">
        <f t="shared" si="130"/>
        <v>149.28</v>
      </c>
      <c r="DA167">
        <f t="shared" si="131"/>
        <v>17.2</v>
      </c>
      <c r="DB167">
        <f t="shared" si="121"/>
        <v>165.34</v>
      </c>
      <c r="DC167">
        <f t="shared" si="122"/>
        <v>14.95</v>
      </c>
      <c r="DD167" t="s">
        <v>3</v>
      </c>
      <c r="DE167" t="s">
        <v>3</v>
      </c>
      <c r="DF167">
        <f t="shared" si="119"/>
        <v>0</v>
      </c>
      <c r="DG167">
        <f t="shared" si="132"/>
        <v>2843.9</v>
      </c>
      <c r="DH167">
        <f t="shared" si="133"/>
        <v>761.54</v>
      </c>
      <c r="DI167">
        <f t="shared" si="103"/>
        <v>0</v>
      </c>
      <c r="DJ167">
        <f t="shared" si="134"/>
        <v>2843.9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ROW(Source!A43)</f>
        <v>43</v>
      </c>
      <c r="B168">
        <v>64844035</v>
      </c>
      <c r="C168">
        <v>64844509</v>
      </c>
      <c r="D168">
        <v>29174941</v>
      </c>
      <c r="E168">
        <v>1</v>
      </c>
      <c r="F168">
        <v>1</v>
      </c>
      <c r="G168">
        <v>1</v>
      </c>
      <c r="H168">
        <v>2</v>
      </c>
      <c r="I168" t="s">
        <v>294</v>
      </c>
      <c r="J168" t="s">
        <v>295</v>
      </c>
      <c r="K168" t="s">
        <v>296</v>
      </c>
      <c r="L168">
        <v>1368</v>
      </c>
      <c r="N168">
        <v>1011</v>
      </c>
      <c r="O168" t="s">
        <v>278</v>
      </c>
      <c r="P168" t="s">
        <v>278</v>
      </c>
      <c r="Q168">
        <v>1</v>
      </c>
      <c r="W168">
        <v>0</v>
      </c>
      <c r="X168">
        <v>-433068836</v>
      </c>
      <c r="Y168">
        <f t="shared" si="120"/>
        <v>1.1075999999999999</v>
      </c>
      <c r="AA168">
        <v>0</v>
      </c>
      <c r="AB168">
        <v>100.97</v>
      </c>
      <c r="AC168">
        <v>0</v>
      </c>
      <c r="AD168">
        <v>0</v>
      </c>
      <c r="AE168">
        <v>0</v>
      </c>
      <c r="AF168">
        <v>19.760000000000002</v>
      </c>
      <c r="AG168">
        <v>0</v>
      </c>
      <c r="AH168">
        <v>0</v>
      </c>
      <c r="AI168">
        <v>1</v>
      </c>
      <c r="AJ168">
        <v>5.1100000000000003</v>
      </c>
      <c r="AK168">
        <v>50.93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1.42</v>
      </c>
      <c r="AU168" t="s">
        <v>47</v>
      </c>
      <c r="AV168">
        <v>0</v>
      </c>
      <c r="AW168">
        <v>2</v>
      </c>
      <c r="AX168">
        <v>64844527</v>
      </c>
      <c r="AY168">
        <v>1</v>
      </c>
      <c r="AZ168">
        <v>0</v>
      </c>
      <c r="BA168">
        <v>210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ROUND(Y168*Source!I43*DO168,7)</f>
        <v>0</v>
      </c>
      <c r="CX168">
        <f>ROUND(Y168*Source!I43,7)</f>
        <v>1.1075999999999999</v>
      </c>
      <c r="CY168">
        <f t="shared" si="129"/>
        <v>100.97</v>
      </c>
      <c r="CZ168">
        <f t="shared" si="130"/>
        <v>19.760000000000002</v>
      </c>
      <c r="DA168">
        <f t="shared" si="131"/>
        <v>5.1100000000000003</v>
      </c>
      <c r="DB168">
        <f t="shared" si="121"/>
        <v>21.89</v>
      </c>
      <c r="DC168">
        <f t="shared" si="122"/>
        <v>0</v>
      </c>
      <c r="DD168" t="s">
        <v>3</v>
      </c>
      <c r="DE168" t="s">
        <v>3</v>
      </c>
      <c r="DF168">
        <f t="shared" si="119"/>
        <v>0</v>
      </c>
      <c r="DG168">
        <f t="shared" si="132"/>
        <v>111.83</v>
      </c>
      <c r="DH168">
        <f t="shared" si="133"/>
        <v>0</v>
      </c>
      <c r="DI168">
        <f t="shared" si="103"/>
        <v>0</v>
      </c>
      <c r="DJ168">
        <f t="shared" si="134"/>
        <v>111.83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ROW(Source!A44)</f>
        <v>44</v>
      </c>
      <c r="B169">
        <v>64844037</v>
      </c>
      <c r="C169">
        <v>64844528</v>
      </c>
      <c r="D169">
        <v>18407546</v>
      </c>
      <c r="E169">
        <v>1</v>
      </c>
      <c r="F169">
        <v>1</v>
      </c>
      <c r="G169">
        <v>1</v>
      </c>
      <c r="H169">
        <v>1</v>
      </c>
      <c r="I169" t="s">
        <v>312</v>
      </c>
      <c r="J169" t="s">
        <v>3</v>
      </c>
      <c r="K169" t="s">
        <v>313</v>
      </c>
      <c r="L169">
        <v>1369</v>
      </c>
      <c r="N169">
        <v>1013</v>
      </c>
      <c r="O169" t="s">
        <v>272</v>
      </c>
      <c r="P169" t="s">
        <v>272</v>
      </c>
      <c r="Q169">
        <v>1</v>
      </c>
      <c r="W169">
        <v>0</v>
      </c>
      <c r="X169">
        <v>1709986911</v>
      </c>
      <c r="Y169">
        <f t="shared" ref="Y169:Y186" si="135">(AT169*ROUND(((0.65*(1+0.25))*1.2),7))</f>
        <v>8.7944999999999993</v>
      </c>
      <c r="AA169">
        <v>0</v>
      </c>
      <c r="AB169">
        <v>0</v>
      </c>
      <c r="AC169">
        <v>0</v>
      </c>
      <c r="AD169">
        <v>9.4</v>
      </c>
      <c r="AE169">
        <v>0</v>
      </c>
      <c r="AF169">
        <v>0</v>
      </c>
      <c r="AG169">
        <v>0</v>
      </c>
      <c r="AH169">
        <v>9.4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9.02</v>
      </c>
      <c r="AU169" t="s">
        <v>56</v>
      </c>
      <c r="AV169">
        <v>1</v>
      </c>
      <c r="AW169">
        <v>2</v>
      </c>
      <c r="AX169">
        <v>64844538</v>
      </c>
      <c r="AY169">
        <v>1</v>
      </c>
      <c r="AZ169">
        <v>0</v>
      </c>
      <c r="BA169">
        <v>211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ROUND(AT169*Source!I44*AH169*AL169,2)</f>
        <v>84.79</v>
      </c>
      <c r="CV169">
        <f>ROUND(Y169*Source!I44,7)</f>
        <v>8.7944999999999993</v>
      </c>
      <c r="CW169">
        <v>0</v>
      </c>
      <c r="CX169">
        <f>ROUND(Y169*Source!I44,7)</f>
        <v>8.7944999999999993</v>
      </c>
      <c r="CY169">
        <f>AD169</f>
        <v>9.4</v>
      </c>
      <c r="CZ169">
        <f>AH169</f>
        <v>9.4</v>
      </c>
      <c r="DA169">
        <f>AL169</f>
        <v>1</v>
      </c>
      <c r="DB169">
        <f t="shared" ref="DB169:DB186" si="136">ROUND((ROUND(AT169*CZ169,2)*ROUND(((0.65*(1+0.25))*1.2),7)),2)</f>
        <v>82.67</v>
      </c>
      <c r="DC169">
        <f t="shared" ref="DC169:DC186" si="137">ROUND((ROUND(AT169*AG169,2)*ROUND(((0.65*(1+0.25))*1.2),7)),2)</f>
        <v>0</v>
      </c>
      <c r="DD169" t="s">
        <v>3</v>
      </c>
      <c r="DE169" t="s">
        <v>3</v>
      </c>
      <c r="DF169">
        <f t="shared" si="119"/>
        <v>0</v>
      </c>
      <c r="DG169">
        <f t="shared" ref="DG169:DG179" si="138">ROUND(ROUND(AF169,2)*CX169,2)</f>
        <v>0</v>
      </c>
      <c r="DH169">
        <f t="shared" ref="DH169:DH179" si="139">ROUND(ROUND(AG169,2)*CX169,2)</f>
        <v>0</v>
      </c>
      <c r="DI169">
        <f t="shared" si="103"/>
        <v>82.67</v>
      </c>
      <c r="DJ169">
        <f>DI169</f>
        <v>82.67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ROW(Source!A44)</f>
        <v>44</v>
      </c>
      <c r="B170">
        <v>64844037</v>
      </c>
      <c r="C170">
        <v>64844528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32</v>
      </c>
      <c r="J170" t="s">
        <v>3</v>
      </c>
      <c r="K170" t="s">
        <v>273</v>
      </c>
      <c r="L170">
        <v>608254</v>
      </c>
      <c r="N170">
        <v>1013</v>
      </c>
      <c r="O170" t="s">
        <v>274</v>
      </c>
      <c r="P170" t="s">
        <v>274</v>
      </c>
      <c r="Q170">
        <v>1</v>
      </c>
      <c r="W170">
        <v>0</v>
      </c>
      <c r="X170">
        <v>-185737400</v>
      </c>
      <c r="Y170">
        <f t="shared" si="135"/>
        <v>4.5434999999999999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4.66</v>
      </c>
      <c r="AU170" t="s">
        <v>56</v>
      </c>
      <c r="AV170">
        <v>2</v>
      </c>
      <c r="AW170">
        <v>2</v>
      </c>
      <c r="AX170">
        <v>64844539</v>
      </c>
      <c r="AY170">
        <v>1</v>
      </c>
      <c r="AZ170">
        <v>0</v>
      </c>
      <c r="BA170">
        <v>212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ROUND(Y170*Source!I44,7)</f>
        <v>4.5434999999999999</v>
      </c>
      <c r="CY170">
        <f>AD170</f>
        <v>0</v>
      </c>
      <c r="CZ170">
        <f>AH170</f>
        <v>0</v>
      </c>
      <c r="DA170">
        <f>AL170</f>
        <v>1</v>
      </c>
      <c r="DB170">
        <f t="shared" si="136"/>
        <v>0</v>
      </c>
      <c r="DC170">
        <f t="shared" si="137"/>
        <v>0</v>
      </c>
      <c r="DD170" t="s">
        <v>3</v>
      </c>
      <c r="DE170" t="s">
        <v>3</v>
      </c>
      <c r="DF170">
        <f t="shared" si="119"/>
        <v>0</v>
      </c>
      <c r="DG170">
        <f t="shared" si="138"/>
        <v>0</v>
      </c>
      <c r="DH170">
        <f t="shared" si="139"/>
        <v>0</v>
      </c>
      <c r="DI170">
        <f t="shared" si="10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ROW(Source!A44)</f>
        <v>44</v>
      </c>
      <c r="B171">
        <v>64844037</v>
      </c>
      <c r="C171">
        <v>64844528</v>
      </c>
      <c r="D171">
        <v>29172381</v>
      </c>
      <c r="E171">
        <v>1</v>
      </c>
      <c r="F171">
        <v>1</v>
      </c>
      <c r="G171">
        <v>1</v>
      </c>
      <c r="H171">
        <v>2</v>
      </c>
      <c r="I171" t="s">
        <v>275</v>
      </c>
      <c r="J171" t="s">
        <v>276</v>
      </c>
      <c r="K171" t="s">
        <v>277</v>
      </c>
      <c r="L171">
        <v>1368</v>
      </c>
      <c r="N171">
        <v>1011</v>
      </c>
      <c r="O171" t="s">
        <v>278</v>
      </c>
      <c r="P171" t="s">
        <v>278</v>
      </c>
      <c r="Q171">
        <v>1</v>
      </c>
      <c r="W171">
        <v>0</v>
      </c>
      <c r="X171">
        <v>-1845053453</v>
      </c>
      <c r="Y171">
        <f t="shared" si="135"/>
        <v>0.72150000000000003</v>
      </c>
      <c r="AA171">
        <v>0</v>
      </c>
      <c r="AB171">
        <v>271.29000000000002</v>
      </c>
      <c r="AC171">
        <v>17.84</v>
      </c>
      <c r="AD171">
        <v>0</v>
      </c>
      <c r="AE171">
        <v>0</v>
      </c>
      <c r="AF171">
        <v>271.29000000000002</v>
      </c>
      <c r="AG171">
        <v>17.84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0.74</v>
      </c>
      <c r="AU171" t="s">
        <v>56</v>
      </c>
      <c r="AV171">
        <v>0</v>
      </c>
      <c r="AW171">
        <v>2</v>
      </c>
      <c r="AX171">
        <v>64844540</v>
      </c>
      <c r="AY171">
        <v>1</v>
      </c>
      <c r="AZ171">
        <v>0</v>
      </c>
      <c r="BA171">
        <v>213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ROUND(Y171*Source!I44*DO171,7)</f>
        <v>0</v>
      </c>
      <c r="CX171">
        <f>ROUND(Y171*Source!I44,7)</f>
        <v>0.72150000000000003</v>
      </c>
      <c r="CY171">
        <f t="shared" ref="CY171:CY177" si="140">AB171</f>
        <v>271.29000000000002</v>
      </c>
      <c r="CZ171">
        <f t="shared" ref="CZ171:CZ177" si="141">AF171</f>
        <v>271.29000000000002</v>
      </c>
      <c r="DA171">
        <f t="shared" ref="DA171:DA177" si="142">AJ171</f>
        <v>1</v>
      </c>
      <c r="DB171">
        <f t="shared" si="136"/>
        <v>195.73</v>
      </c>
      <c r="DC171">
        <f t="shared" si="137"/>
        <v>12.87</v>
      </c>
      <c r="DD171" t="s">
        <v>3</v>
      </c>
      <c r="DE171" t="s">
        <v>3</v>
      </c>
      <c r="DF171">
        <f t="shared" si="119"/>
        <v>0</v>
      </c>
      <c r="DG171">
        <f t="shared" si="138"/>
        <v>195.74</v>
      </c>
      <c r="DH171">
        <f t="shared" si="139"/>
        <v>12.87</v>
      </c>
      <c r="DI171">
        <f t="shared" si="103"/>
        <v>0</v>
      </c>
      <c r="DJ171">
        <f t="shared" ref="DJ171:DJ177" si="143">DG171</f>
        <v>195.74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ROW(Source!A44)</f>
        <v>44</v>
      </c>
      <c r="B172">
        <v>64844037</v>
      </c>
      <c r="C172">
        <v>64844528</v>
      </c>
      <c r="D172">
        <v>29172562</v>
      </c>
      <c r="E172">
        <v>1</v>
      </c>
      <c r="F172">
        <v>1</v>
      </c>
      <c r="G172">
        <v>1</v>
      </c>
      <c r="H172">
        <v>2</v>
      </c>
      <c r="I172" t="s">
        <v>279</v>
      </c>
      <c r="J172" t="s">
        <v>280</v>
      </c>
      <c r="K172" t="s">
        <v>281</v>
      </c>
      <c r="L172">
        <v>1368</v>
      </c>
      <c r="N172">
        <v>1011</v>
      </c>
      <c r="O172" t="s">
        <v>278</v>
      </c>
      <c r="P172" t="s">
        <v>278</v>
      </c>
      <c r="Q172">
        <v>1</v>
      </c>
      <c r="W172">
        <v>0</v>
      </c>
      <c r="X172">
        <v>-1606960438</v>
      </c>
      <c r="Y172">
        <f t="shared" si="135"/>
        <v>1.2284999999999999</v>
      </c>
      <c r="AA172">
        <v>0</v>
      </c>
      <c r="AB172">
        <v>245.27</v>
      </c>
      <c r="AC172">
        <v>13.5</v>
      </c>
      <c r="AD172">
        <v>0</v>
      </c>
      <c r="AE172">
        <v>0</v>
      </c>
      <c r="AF172">
        <v>245.27</v>
      </c>
      <c r="AG172">
        <v>13.5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1.26</v>
      </c>
      <c r="AU172" t="s">
        <v>56</v>
      </c>
      <c r="AV172">
        <v>0</v>
      </c>
      <c r="AW172">
        <v>2</v>
      </c>
      <c r="AX172">
        <v>64844541</v>
      </c>
      <c r="AY172">
        <v>1</v>
      </c>
      <c r="AZ172">
        <v>0</v>
      </c>
      <c r="BA172">
        <v>214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ROUND(Y172*Source!I44*DO172,7)</f>
        <v>0</v>
      </c>
      <c r="CX172">
        <f>ROUND(Y172*Source!I44,7)</f>
        <v>1.2284999999999999</v>
      </c>
      <c r="CY172">
        <f t="shared" si="140"/>
        <v>245.27</v>
      </c>
      <c r="CZ172">
        <f t="shared" si="141"/>
        <v>245.27</v>
      </c>
      <c r="DA172">
        <f t="shared" si="142"/>
        <v>1</v>
      </c>
      <c r="DB172">
        <f t="shared" si="136"/>
        <v>301.31</v>
      </c>
      <c r="DC172">
        <f t="shared" si="137"/>
        <v>16.579999999999998</v>
      </c>
      <c r="DD172" t="s">
        <v>3</v>
      </c>
      <c r="DE172" t="s">
        <v>3</v>
      </c>
      <c r="DF172">
        <f t="shared" si="119"/>
        <v>0</v>
      </c>
      <c r="DG172">
        <f t="shared" si="138"/>
        <v>301.31</v>
      </c>
      <c r="DH172">
        <f t="shared" si="139"/>
        <v>16.579999999999998</v>
      </c>
      <c r="DI172">
        <f t="shared" si="103"/>
        <v>0</v>
      </c>
      <c r="DJ172">
        <f t="shared" si="143"/>
        <v>301.31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ROW(Source!A44)</f>
        <v>44</v>
      </c>
      <c r="B173">
        <v>64844037</v>
      </c>
      <c r="C173">
        <v>64844528</v>
      </c>
      <c r="D173">
        <v>29173724</v>
      </c>
      <c r="E173">
        <v>1</v>
      </c>
      <c r="F173">
        <v>1</v>
      </c>
      <c r="G173">
        <v>1</v>
      </c>
      <c r="H173">
        <v>2</v>
      </c>
      <c r="I173" t="s">
        <v>282</v>
      </c>
      <c r="J173" t="s">
        <v>283</v>
      </c>
      <c r="K173" t="s">
        <v>284</v>
      </c>
      <c r="L173">
        <v>1368</v>
      </c>
      <c r="N173">
        <v>1011</v>
      </c>
      <c r="O173" t="s">
        <v>278</v>
      </c>
      <c r="P173" t="s">
        <v>278</v>
      </c>
      <c r="Q173">
        <v>1</v>
      </c>
      <c r="W173">
        <v>0</v>
      </c>
      <c r="X173">
        <v>-1332165659</v>
      </c>
      <c r="Y173">
        <f t="shared" si="135"/>
        <v>1.1114999999999999</v>
      </c>
      <c r="AA173">
        <v>0</v>
      </c>
      <c r="AB173">
        <v>147.43</v>
      </c>
      <c r="AC173">
        <v>11.6</v>
      </c>
      <c r="AD173">
        <v>0</v>
      </c>
      <c r="AE173">
        <v>0</v>
      </c>
      <c r="AF173">
        <v>147.43</v>
      </c>
      <c r="AG173">
        <v>11.6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1.1399999999999999</v>
      </c>
      <c r="AU173" t="s">
        <v>56</v>
      </c>
      <c r="AV173">
        <v>0</v>
      </c>
      <c r="AW173">
        <v>2</v>
      </c>
      <c r="AX173">
        <v>64844542</v>
      </c>
      <c r="AY173">
        <v>1</v>
      </c>
      <c r="AZ173">
        <v>0</v>
      </c>
      <c r="BA173">
        <v>215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ROUND(Y173*Source!I44*DO173,7)</f>
        <v>0</v>
      </c>
      <c r="CX173">
        <f>ROUND(Y173*Source!I44,7)</f>
        <v>1.1114999999999999</v>
      </c>
      <c r="CY173">
        <f t="shared" si="140"/>
        <v>147.43</v>
      </c>
      <c r="CZ173">
        <f t="shared" si="141"/>
        <v>147.43</v>
      </c>
      <c r="DA173">
        <f t="shared" si="142"/>
        <v>1</v>
      </c>
      <c r="DB173">
        <f t="shared" si="136"/>
        <v>163.87</v>
      </c>
      <c r="DC173">
        <f t="shared" si="137"/>
        <v>12.89</v>
      </c>
      <c r="DD173" t="s">
        <v>3</v>
      </c>
      <c r="DE173" t="s">
        <v>3</v>
      </c>
      <c r="DF173">
        <f t="shared" si="119"/>
        <v>0</v>
      </c>
      <c r="DG173">
        <f t="shared" si="138"/>
        <v>163.87</v>
      </c>
      <c r="DH173">
        <f t="shared" si="139"/>
        <v>12.89</v>
      </c>
      <c r="DI173">
        <f t="shared" si="103"/>
        <v>0</v>
      </c>
      <c r="DJ173">
        <f t="shared" si="143"/>
        <v>163.87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ROW(Source!A44)</f>
        <v>44</v>
      </c>
      <c r="B174">
        <v>64844037</v>
      </c>
      <c r="C174">
        <v>64844528</v>
      </c>
      <c r="D174">
        <v>29173728</v>
      </c>
      <c r="E174">
        <v>1</v>
      </c>
      <c r="F174">
        <v>1</v>
      </c>
      <c r="G174">
        <v>1</v>
      </c>
      <c r="H174">
        <v>2</v>
      </c>
      <c r="I174" t="s">
        <v>285</v>
      </c>
      <c r="J174" t="s">
        <v>286</v>
      </c>
      <c r="K174" t="s">
        <v>287</v>
      </c>
      <c r="L174">
        <v>1368</v>
      </c>
      <c r="N174">
        <v>1011</v>
      </c>
      <c r="O174" t="s">
        <v>278</v>
      </c>
      <c r="P174" t="s">
        <v>278</v>
      </c>
      <c r="Q174">
        <v>1</v>
      </c>
      <c r="W174">
        <v>0</v>
      </c>
      <c r="X174">
        <v>2066626184</v>
      </c>
      <c r="Y174">
        <f t="shared" si="135"/>
        <v>0.74099999999999999</v>
      </c>
      <c r="AA174">
        <v>0</v>
      </c>
      <c r="AB174">
        <v>637.76</v>
      </c>
      <c r="AC174">
        <v>27</v>
      </c>
      <c r="AD174">
        <v>0</v>
      </c>
      <c r="AE174">
        <v>0</v>
      </c>
      <c r="AF174">
        <v>637.76</v>
      </c>
      <c r="AG174">
        <v>27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0.76</v>
      </c>
      <c r="AU174" t="s">
        <v>56</v>
      </c>
      <c r="AV174">
        <v>0</v>
      </c>
      <c r="AW174">
        <v>2</v>
      </c>
      <c r="AX174">
        <v>64844543</v>
      </c>
      <c r="AY174">
        <v>1</v>
      </c>
      <c r="AZ174">
        <v>0</v>
      </c>
      <c r="BA174">
        <v>216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ROUND(Y174*Source!I44*DO174,7)</f>
        <v>0</v>
      </c>
      <c r="CX174">
        <f>ROUND(Y174*Source!I44,7)</f>
        <v>0.74099999999999999</v>
      </c>
      <c r="CY174">
        <f t="shared" si="140"/>
        <v>637.76</v>
      </c>
      <c r="CZ174">
        <f t="shared" si="141"/>
        <v>637.76</v>
      </c>
      <c r="DA174">
        <f t="shared" si="142"/>
        <v>1</v>
      </c>
      <c r="DB174">
        <f t="shared" si="136"/>
        <v>472.58</v>
      </c>
      <c r="DC174">
        <f t="shared" si="137"/>
        <v>20.010000000000002</v>
      </c>
      <c r="DD174" t="s">
        <v>3</v>
      </c>
      <c r="DE174" t="s">
        <v>3</v>
      </c>
      <c r="DF174">
        <f t="shared" si="119"/>
        <v>0</v>
      </c>
      <c r="DG174">
        <f t="shared" si="138"/>
        <v>472.58</v>
      </c>
      <c r="DH174">
        <f t="shared" si="139"/>
        <v>20.010000000000002</v>
      </c>
      <c r="DI174">
        <f t="shared" si="103"/>
        <v>0</v>
      </c>
      <c r="DJ174">
        <f t="shared" si="143"/>
        <v>472.58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ROW(Source!A44)</f>
        <v>44</v>
      </c>
      <c r="B175">
        <v>64844037</v>
      </c>
      <c r="C175">
        <v>64844528</v>
      </c>
      <c r="D175">
        <v>29174689</v>
      </c>
      <c r="E175">
        <v>1</v>
      </c>
      <c r="F175">
        <v>1</v>
      </c>
      <c r="G175">
        <v>1</v>
      </c>
      <c r="H175">
        <v>2</v>
      </c>
      <c r="I175" t="s">
        <v>288</v>
      </c>
      <c r="J175" t="s">
        <v>289</v>
      </c>
      <c r="K175" t="s">
        <v>290</v>
      </c>
      <c r="L175">
        <v>1368</v>
      </c>
      <c r="N175">
        <v>1011</v>
      </c>
      <c r="O175" t="s">
        <v>278</v>
      </c>
      <c r="P175" t="s">
        <v>278</v>
      </c>
      <c r="Q175">
        <v>1</v>
      </c>
      <c r="W175">
        <v>0</v>
      </c>
      <c r="X175">
        <v>-592654397</v>
      </c>
      <c r="Y175">
        <f t="shared" si="135"/>
        <v>0.81899999999999995</v>
      </c>
      <c r="AA175">
        <v>0</v>
      </c>
      <c r="AB175">
        <v>1.1100000000000001</v>
      </c>
      <c r="AC175">
        <v>0</v>
      </c>
      <c r="AD175">
        <v>0</v>
      </c>
      <c r="AE175">
        <v>0</v>
      </c>
      <c r="AF175">
        <v>1.1100000000000001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0.84</v>
      </c>
      <c r="AU175" t="s">
        <v>56</v>
      </c>
      <c r="AV175">
        <v>0</v>
      </c>
      <c r="AW175">
        <v>2</v>
      </c>
      <c r="AX175">
        <v>64844544</v>
      </c>
      <c r="AY175">
        <v>1</v>
      </c>
      <c r="AZ175">
        <v>0</v>
      </c>
      <c r="BA175">
        <v>217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ROUND(Y175*Source!I44*DO175,7)</f>
        <v>0</v>
      </c>
      <c r="CX175">
        <f>ROUND(Y175*Source!I44,7)</f>
        <v>0.81899999999999995</v>
      </c>
      <c r="CY175">
        <f t="shared" si="140"/>
        <v>1.1100000000000001</v>
      </c>
      <c r="CZ175">
        <f t="shared" si="141"/>
        <v>1.1100000000000001</v>
      </c>
      <c r="DA175">
        <f t="shared" si="142"/>
        <v>1</v>
      </c>
      <c r="DB175">
        <f t="shared" si="136"/>
        <v>0.91</v>
      </c>
      <c r="DC175">
        <f t="shared" si="137"/>
        <v>0</v>
      </c>
      <c r="DD175" t="s">
        <v>3</v>
      </c>
      <c r="DE175" t="s">
        <v>3</v>
      </c>
      <c r="DF175">
        <f t="shared" si="119"/>
        <v>0</v>
      </c>
      <c r="DG175">
        <f t="shared" si="138"/>
        <v>0.91</v>
      </c>
      <c r="DH175">
        <f t="shared" si="139"/>
        <v>0</v>
      </c>
      <c r="DI175">
        <f t="shared" si="103"/>
        <v>0</v>
      </c>
      <c r="DJ175">
        <f t="shared" si="143"/>
        <v>0.91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ROW(Source!A44)</f>
        <v>44</v>
      </c>
      <c r="B176">
        <v>64844037</v>
      </c>
      <c r="C176">
        <v>64844528</v>
      </c>
      <c r="D176">
        <v>29174936</v>
      </c>
      <c r="E176">
        <v>1</v>
      </c>
      <c r="F176">
        <v>1</v>
      </c>
      <c r="G176">
        <v>1</v>
      </c>
      <c r="H176">
        <v>2</v>
      </c>
      <c r="I176" t="s">
        <v>291</v>
      </c>
      <c r="J176" t="s">
        <v>292</v>
      </c>
      <c r="K176" t="s">
        <v>293</v>
      </c>
      <c r="L176">
        <v>1368</v>
      </c>
      <c r="N176">
        <v>1011</v>
      </c>
      <c r="O176" t="s">
        <v>278</v>
      </c>
      <c r="P176" t="s">
        <v>278</v>
      </c>
      <c r="Q176">
        <v>1</v>
      </c>
      <c r="W176">
        <v>0</v>
      </c>
      <c r="X176">
        <v>-222734055</v>
      </c>
      <c r="Y176">
        <f t="shared" si="135"/>
        <v>1.3844999999999998</v>
      </c>
      <c r="AA176">
        <v>0</v>
      </c>
      <c r="AB176">
        <v>149.28</v>
      </c>
      <c r="AC176">
        <v>13.5</v>
      </c>
      <c r="AD176">
        <v>0</v>
      </c>
      <c r="AE176">
        <v>0</v>
      </c>
      <c r="AF176">
        <v>149.28</v>
      </c>
      <c r="AG176">
        <v>13.5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1.42</v>
      </c>
      <c r="AU176" t="s">
        <v>56</v>
      </c>
      <c r="AV176">
        <v>0</v>
      </c>
      <c r="AW176">
        <v>2</v>
      </c>
      <c r="AX176">
        <v>64844545</v>
      </c>
      <c r="AY176">
        <v>1</v>
      </c>
      <c r="AZ176">
        <v>0</v>
      </c>
      <c r="BA176">
        <v>218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ROUND(Y176*Source!I44*DO176,7)</f>
        <v>0</v>
      </c>
      <c r="CX176">
        <f>ROUND(Y176*Source!I44,7)</f>
        <v>1.3845000000000001</v>
      </c>
      <c r="CY176">
        <f t="shared" si="140"/>
        <v>149.28</v>
      </c>
      <c r="CZ176">
        <f t="shared" si="141"/>
        <v>149.28</v>
      </c>
      <c r="DA176">
        <f t="shared" si="142"/>
        <v>1</v>
      </c>
      <c r="DB176">
        <f t="shared" si="136"/>
        <v>206.68</v>
      </c>
      <c r="DC176">
        <f t="shared" si="137"/>
        <v>18.690000000000001</v>
      </c>
      <c r="DD176" t="s">
        <v>3</v>
      </c>
      <c r="DE176" t="s">
        <v>3</v>
      </c>
      <c r="DF176">
        <f t="shared" si="119"/>
        <v>0</v>
      </c>
      <c r="DG176">
        <f t="shared" si="138"/>
        <v>206.68</v>
      </c>
      <c r="DH176">
        <f t="shared" si="139"/>
        <v>18.690000000000001</v>
      </c>
      <c r="DI176">
        <f t="shared" si="103"/>
        <v>0</v>
      </c>
      <c r="DJ176">
        <f t="shared" si="143"/>
        <v>206.68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ROW(Source!A44)</f>
        <v>44</v>
      </c>
      <c r="B177">
        <v>64844037</v>
      </c>
      <c r="C177">
        <v>64844528</v>
      </c>
      <c r="D177">
        <v>29174941</v>
      </c>
      <c r="E177">
        <v>1</v>
      </c>
      <c r="F177">
        <v>1</v>
      </c>
      <c r="G177">
        <v>1</v>
      </c>
      <c r="H177">
        <v>2</v>
      </c>
      <c r="I177" t="s">
        <v>294</v>
      </c>
      <c r="J177" t="s">
        <v>295</v>
      </c>
      <c r="K177" t="s">
        <v>296</v>
      </c>
      <c r="L177">
        <v>1368</v>
      </c>
      <c r="N177">
        <v>1011</v>
      </c>
      <c r="O177" t="s">
        <v>278</v>
      </c>
      <c r="P177" t="s">
        <v>278</v>
      </c>
      <c r="Q177">
        <v>1</v>
      </c>
      <c r="W177">
        <v>0</v>
      </c>
      <c r="X177">
        <v>-433068836</v>
      </c>
      <c r="Y177">
        <f t="shared" si="135"/>
        <v>1.3844999999999998</v>
      </c>
      <c r="AA177">
        <v>0</v>
      </c>
      <c r="AB177">
        <v>19.760000000000002</v>
      </c>
      <c r="AC177">
        <v>0</v>
      </c>
      <c r="AD177">
        <v>0</v>
      </c>
      <c r="AE177">
        <v>0</v>
      </c>
      <c r="AF177">
        <v>19.760000000000002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1.42</v>
      </c>
      <c r="AU177" t="s">
        <v>56</v>
      </c>
      <c r="AV177">
        <v>0</v>
      </c>
      <c r="AW177">
        <v>2</v>
      </c>
      <c r="AX177">
        <v>64844546</v>
      </c>
      <c r="AY177">
        <v>1</v>
      </c>
      <c r="AZ177">
        <v>0</v>
      </c>
      <c r="BA177">
        <v>219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ROUND(Y177*Source!I44*DO177,7)</f>
        <v>0</v>
      </c>
      <c r="CX177">
        <f>ROUND(Y177*Source!I44,7)</f>
        <v>1.3845000000000001</v>
      </c>
      <c r="CY177">
        <f t="shared" si="140"/>
        <v>19.760000000000002</v>
      </c>
      <c r="CZ177">
        <f t="shared" si="141"/>
        <v>19.760000000000002</v>
      </c>
      <c r="DA177">
        <f t="shared" si="142"/>
        <v>1</v>
      </c>
      <c r="DB177">
        <f t="shared" si="136"/>
        <v>27.36</v>
      </c>
      <c r="DC177">
        <f t="shared" si="137"/>
        <v>0</v>
      </c>
      <c r="DD177" t="s">
        <v>3</v>
      </c>
      <c r="DE177" t="s">
        <v>3</v>
      </c>
      <c r="DF177">
        <f t="shared" si="119"/>
        <v>0</v>
      </c>
      <c r="DG177">
        <f t="shared" si="138"/>
        <v>27.36</v>
      </c>
      <c r="DH177">
        <f t="shared" si="139"/>
        <v>0</v>
      </c>
      <c r="DI177">
        <f t="shared" si="103"/>
        <v>0</v>
      </c>
      <c r="DJ177">
        <f t="shared" si="143"/>
        <v>27.36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ROW(Source!A45)</f>
        <v>45</v>
      </c>
      <c r="B178">
        <v>64844035</v>
      </c>
      <c r="C178">
        <v>64844528</v>
      </c>
      <c r="D178">
        <v>18407546</v>
      </c>
      <c r="E178">
        <v>1</v>
      </c>
      <c r="F178">
        <v>1</v>
      </c>
      <c r="G178">
        <v>1</v>
      </c>
      <c r="H178">
        <v>1</v>
      </c>
      <c r="I178" t="s">
        <v>312</v>
      </c>
      <c r="J178" t="s">
        <v>3</v>
      </c>
      <c r="K178" t="s">
        <v>313</v>
      </c>
      <c r="L178">
        <v>1369</v>
      </c>
      <c r="N178">
        <v>1013</v>
      </c>
      <c r="O178" t="s">
        <v>272</v>
      </c>
      <c r="P178" t="s">
        <v>272</v>
      </c>
      <c r="Q178">
        <v>1</v>
      </c>
      <c r="W178">
        <v>0</v>
      </c>
      <c r="X178">
        <v>1709986911</v>
      </c>
      <c r="Y178">
        <f t="shared" si="135"/>
        <v>8.7944999999999993</v>
      </c>
      <c r="AA178">
        <v>0</v>
      </c>
      <c r="AB178">
        <v>0</v>
      </c>
      <c r="AC178">
        <v>0</v>
      </c>
      <c r="AD178">
        <v>9.4</v>
      </c>
      <c r="AE178">
        <v>0</v>
      </c>
      <c r="AF178">
        <v>0</v>
      </c>
      <c r="AG178">
        <v>0</v>
      </c>
      <c r="AH178">
        <v>9.4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9.02</v>
      </c>
      <c r="AU178" t="s">
        <v>56</v>
      </c>
      <c r="AV178">
        <v>1</v>
      </c>
      <c r="AW178">
        <v>2</v>
      </c>
      <c r="AX178">
        <v>64844538</v>
      </c>
      <c r="AY178">
        <v>1</v>
      </c>
      <c r="AZ178">
        <v>0</v>
      </c>
      <c r="BA178">
        <v>220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ROUND(AT178*Source!I45*AH178*AL178,2)</f>
        <v>84.79</v>
      </c>
      <c r="CV178">
        <f>ROUND(Y178*Source!I45,7)</f>
        <v>8.7944999999999993</v>
      </c>
      <c r="CW178">
        <v>0</v>
      </c>
      <c r="CX178">
        <f>ROUND(Y178*Source!I45,7)</f>
        <v>8.7944999999999993</v>
      </c>
      <c r="CY178">
        <f>AD178</f>
        <v>9.4</v>
      </c>
      <c r="CZ178">
        <f>AH178</f>
        <v>9.4</v>
      </c>
      <c r="DA178">
        <f>AL178</f>
        <v>1</v>
      </c>
      <c r="DB178">
        <f t="shared" si="136"/>
        <v>82.67</v>
      </c>
      <c r="DC178">
        <f t="shared" si="137"/>
        <v>0</v>
      </c>
      <c r="DD178" t="s">
        <v>3</v>
      </c>
      <c r="DE178" t="s">
        <v>3</v>
      </c>
      <c r="DF178">
        <f t="shared" si="119"/>
        <v>0</v>
      </c>
      <c r="DG178">
        <f t="shared" si="138"/>
        <v>0</v>
      </c>
      <c r="DH178">
        <f t="shared" si="139"/>
        <v>0</v>
      </c>
      <c r="DI178">
        <f t="shared" si="103"/>
        <v>82.67</v>
      </c>
      <c r="DJ178">
        <f>DI178</f>
        <v>82.67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ROW(Source!A45)</f>
        <v>45</v>
      </c>
      <c r="B179">
        <v>64844035</v>
      </c>
      <c r="C179">
        <v>64844528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32</v>
      </c>
      <c r="J179" t="s">
        <v>3</v>
      </c>
      <c r="K179" t="s">
        <v>273</v>
      </c>
      <c r="L179">
        <v>608254</v>
      </c>
      <c r="N179">
        <v>1013</v>
      </c>
      <c r="O179" t="s">
        <v>274</v>
      </c>
      <c r="P179" t="s">
        <v>274</v>
      </c>
      <c r="Q179">
        <v>1</v>
      </c>
      <c r="W179">
        <v>0</v>
      </c>
      <c r="X179">
        <v>-185737400</v>
      </c>
      <c r="Y179">
        <f t="shared" si="135"/>
        <v>4.5434999999999999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5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4.66</v>
      </c>
      <c r="AU179" t="s">
        <v>56</v>
      </c>
      <c r="AV179">
        <v>2</v>
      </c>
      <c r="AW179">
        <v>2</v>
      </c>
      <c r="AX179">
        <v>64844539</v>
      </c>
      <c r="AY179">
        <v>1</v>
      </c>
      <c r="AZ179">
        <v>0</v>
      </c>
      <c r="BA179">
        <v>221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ROUND(Y179*Source!I45,7)</f>
        <v>4.5434999999999999</v>
      </c>
      <c r="CY179">
        <f>AD179</f>
        <v>0</v>
      </c>
      <c r="CZ179">
        <f>AH179</f>
        <v>0</v>
      </c>
      <c r="DA179">
        <f>AL179</f>
        <v>1</v>
      </c>
      <c r="DB179">
        <f t="shared" si="136"/>
        <v>0</v>
      </c>
      <c r="DC179">
        <f t="shared" si="137"/>
        <v>0</v>
      </c>
      <c r="DD179" t="s">
        <v>3</v>
      </c>
      <c r="DE179" t="s">
        <v>3</v>
      </c>
      <c r="DF179">
        <f t="shared" ref="DF179:DF210" si="144">ROUND(ROUND(AE179,2)*CX179,2)</f>
        <v>0</v>
      </c>
      <c r="DG179">
        <f t="shared" si="138"/>
        <v>0</v>
      </c>
      <c r="DH179">
        <f t="shared" si="139"/>
        <v>0</v>
      </c>
      <c r="DI179">
        <f t="shared" si="10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ROW(Source!A45)</f>
        <v>45</v>
      </c>
      <c r="B180">
        <v>64844035</v>
      </c>
      <c r="C180">
        <v>64844528</v>
      </c>
      <c r="D180">
        <v>29172381</v>
      </c>
      <c r="E180">
        <v>1</v>
      </c>
      <c r="F180">
        <v>1</v>
      </c>
      <c r="G180">
        <v>1</v>
      </c>
      <c r="H180">
        <v>2</v>
      </c>
      <c r="I180" t="s">
        <v>275</v>
      </c>
      <c r="J180" t="s">
        <v>276</v>
      </c>
      <c r="K180" t="s">
        <v>277</v>
      </c>
      <c r="L180">
        <v>1368</v>
      </c>
      <c r="N180">
        <v>1011</v>
      </c>
      <c r="O180" t="s">
        <v>278</v>
      </c>
      <c r="P180" t="s">
        <v>278</v>
      </c>
      <c r="Q180">
        <v>1</v>
      </c>
      <c r="W180">
        <v>0</v>
      </c>
      <c r="X180">
        <v>-1845053453</v>
      </c>
      <c r="Y180">
        <f t="shared" si="135"/>
        <v>0.72150000000000003</v>
      </c>
      <c r="AA180">
        <v>0</v>
      </c>
      <c r="AB180">
        <v>3052.01</v>
      </c>
      <c r="AC180">
        <v>908.59</v>
      </c>
      <c r="AD180">
        <v>0</v>
      </c>
      <c r="AE180">
        <v>0</v>
      </c>
      <c r="AF180">
        <v>271.29000000000002</v>
      </c>
      <c r="AG180">
        <v>17.84</v>
      </c>
      <c r="AH180">
        <v>0</v>
      </c>
      <c r="AI180">
        <v>1</v>
      </c>
      <c r="AJ180">
        <v>11.25</v>
      </c>
      <c r="AK180">
        <v>50.93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0.74</v>
      </c>
      <c r="AU180" t="s">
        <v>56</v>
      </c>
      <c r="AV180">
        <v>0</v>
      </c>
      <c r="AW180">
        <v>2</v>
      </c>
      <c r="AX180">
        <v>64844540</v>
      </c>
      <c r="AY180">
        <v>1</v>
      </c>
      <c r="AZ180">
        <v>0</v>
      </c>
      <c r="BA180">
        <v>222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ROUND(Y180*Source!I45*DO180,7)</f>
        <v>0</v>
      </c>
      <c r="CX180">
        <f>ROUND(Y180*Source!I45,7)</f>
        <v>0.72150000000000003</v>
      </c>
      <c r="CY180">
        <f t="shared" ref="CY180:CY186" si="145">AB180</f>
        <v>3052.01</v>
      </c>
      <c r="CZ180">
        <f t="shared" ref="CZ180:CZ186" si="146">AF180</f>
        <v>271.29000000000002</v>
      </c>
      <c r="DA180">
        <f t="shared" ref="DA180:DA186" si="147">AJ180</f>
        <v>11.25</v>
      </c>
      <c r="DB180">
        <f t="shared" si="136"/>
        <v>195.73</v>
      </c>
      <c r="DC180">
        <f t="shared" si="137"/>
        <v>12.87</v>
      </c>
      <c r="DD180" t="s">
        <v>3</v>
      </c>
      <c r="DE180" t="s">
        <v>3</v>
      </c>
      <c r="DF180">
        <f t="shared" si="144"/>
        <v>0</v>
      </c>
      <c r="DG180">
        <f t="shared" ref="DG180:DG186" si="148">ROUND(ROUND(AF180*AJ180,2)*CX180,2)</f>
        <v>2202.0300000000002</v>
      </c>
      <c r="DH180">
        <f t="shared" ref="DH180:DH186" si="149">ROUND(ROUND(AG180*AK180,2)*CX180,2)</f>
        <v>655.55</v>
      </c>
      <c r="DI180">
        <f t="shared" si="103"/>
        <v>0</v>
      </c>
      <c r="DJ180">
        <f t="shared" ref="DJ180:DJ186" si="150">DG180</f>
        <v>2202.0300000000002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ROW(Source!A45)</f>
        <v>45</v>
      </c>
      <c r="B181">
        <v>64844035</v>
      </c>
      <c r="C181">
        <v>64844528</v>
      </c>
      <c r="D181">
        <v>29172562</v>
      </c>
      <c r="E181">
        <v>1</v>
      </c>
      <c r="F181">
        <v>1</v>
      </c>
      <c r="G181">
        <v>1</v>
      </c>
      <c r="H181">
        <v>2</v>
      </c>
      <c r="I181" t="s">
        <v>279</v>
      </c>
      <c r="J181" t="s">
        <v>280</v>
      </c>
      <c r="K181" t="s">
        <v>281</v>
      </c>
      <c r="L181">
        <v>1368</v>
      </c>
      <c r="N181">
        <v>1011</v>
      </c>
      <c r="O181" t="s">
        <v>278</v>
      </c>
      <c r="P181" t="s">
        <v>278</v>
      </c>
      <c r="Q181">
        <v>1</v>
      </c>
      <c r="W181">
        <v>0</v>
      </c>
      <c r="X181">
        <v>-1606960438</v>
      </c>
      <c r="Y181">
        <f t="shared" si="135"/>
        <v>1.2284999999999999</v>
      </c>
      <c r="AA181">
        <v>0</v>
      </c>
      <c r="AB181">
        <v>1969.52</v>
      </c>
      <c r="AC181">
        <v>687.56</v>
      </c>
      <c r="AD181">
        <v>0</v>
      </c>
      <c r="AE181">
        <v>0</v>
      </c>
      <c r="AF181">
        <v>245.27</v>
      </c>
      <c r="AG181">
        <v>13.5</v>
      </c>
      <c r="AH181">
        <v>0</v>
      </c>
      <c r="AI181">
        <v>1</v>
      </c>
      <c r="AJ181">
        <v>8.0299999999999994</v>
      </c>
      <c r="AK181">
        <v>50.93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1.26</v>
      </c>
      <c r="AU181" t="s">
        <v>56</v>
      </c>
      <c r="AV181">
        <v>0</v>
      </c>
      <c r="AW181">
        <v>2</v>
      </c>
      <c r="AX181">
        <v>64844541</v>
      </c>
      <c r="AY181">
        <v>1</v>
      </c>
      <c r="AZ181">
        <v>0</v>
      </c>
      <c r="BA181">
        <v>223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ROUND(Y181*Source!I45*DO181,7)</f>
        <v>0</v>
      </c>
      <c r="CX181">
        <f>ROUND(Y181*Source!I45,7)</f>
        <v>1.2284999999999999</v>
      </c>
      <c r="CY181">
        <f t="shared" si="145"/>
        <v>1969.52</v>
      </c>
      <c r="CZ181">
        <f t="shared" si="146"/>
        <v>245.27</v>
      </c>
      <c r="DA181">
        <f t="shared" si="147"/>
        <v>8.0299999999999994</v>
      </c>
      <c r="DB181">
        <f t="shared" si="136"/>
        <v>301.31</v>
      </c>
      <c r="DC181">
        <f t="shared" si="137"/>
        <v>16.579999999999998</v>
      </c>
      <c r="DD181" t="s">
        <v>3</v>
      </c>
      <c r="DE181" t="s">
        <v>3</v>
      </c>
      <c r="DF181">
        <f t="shared" si="144"/>
        <v>0</v>
      </c>
      <c r="DG181">
        <f t="shared" si="148"/>
        <v>2419.56</v>
      </c>
      <c r="DH181">
        <f t="shared" si="149"/>
        <v>844.67</v>
      </c>
      <c r="DI181">
        <f t="shared" si="103"/>
        <v>0</v>
      </c>
      <c r="DJ181">
        <f t="shared" si="150"/>
        <v>2419.56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ROW(Source!A45)</f>
        <v>45</v>
      </c>
      <c r="B182">
        <v>64844035</v>
      </c>
      <c r="C182">
        <v>64844528</v>
      </c>
      <c r="D182">
        <v>29173724</v>
      </c>
      <c r="E182">
        <v>1</v>
      </c>
      <c r="F182">
        <v>1</v>
      </c>
      <c r="G182">
        <v>1</v>
      </c>
      <c r="H182">
        <v>2</v>
      </c>
      <c r="I182" t="s">
        <v>282</v>
      </c>
      <c r="J182" t="s">
        <v>283</v>
      </c>
      <c r="K182" t="s">
        <v>284</v>
      </c>
      <c r="L182">
        <v>1368</v>
      </c>
      <c r="N182">
        <v>1011</v>
      </c>
      <c r="O182" t="s">
        <v>278</v>
      </c>
      <c r="P182" t="s">
        <v>278</v>
      </c>
      <c r="Q182">
        <v>1</v>
      </c>
      <c r="W182">
        <v>0</v>
      </c>
      <c r="X182">
        <v>-1332165659</v>
      </c>
      <c r="Y182">
        <f t="shared" si="135"/>
        <v>1.1114999999999999</v>
      </c>
      <c r="AA182">
        <v>0</v>
      </c>
      <c r="AB182">
        <v>1315.08</v>
      </c>
      <c r="AC182">
        <v>590.79</v>
      </c>
      <c r="AD182">
        <v>0</v>
      </c>
      <c r="AE182">
        <v>0</v>
      </c>
      <c r="AF182">
        <v>147.43</v>
      </c>
      <c r="AG182">
        <v>11.6</v>
      </c>
      <c r="AH182">
        <v>0</v>
      </c>
      <c r="AI182">
        <v>1</v>
      </c>
      <c r="AJ182">
        <v>8.92</v>
      </c>
      <c r="AK182">
        <v>50.93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1.1399999999999999</v>
      </c>
      <c r="AU182" t="s">
        <v>56</v>
      </c>
      <c r="AV182">
        <v>0</v>
      </c>
      <c r="AW182">
        <v>2</v>
      </c>
      <c r="AX182">
        <v>64844542</v>
      </c>
      <c r="AY182">
        <v>1</v>
      </c>
      <c r="AZ182">
        <v>0</v>
      </c>
      <c r="BA182">
        <v>224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ROUND(Y182*Source!I45*DO182,7)</f>
        <v>0</v>
      </c>
      <c r="CX182">
        <f>ROUND(Y182*Source!I45,7)</f>
        <v>1.1114999999999999</v>
      </c>
      <c r="CY182">
        <f t="shared" si="145"/>
        <v>1315.08</v>
      </c>
      <c r="CZ182">
        <f t="shared" si="146"/>
        <v>147.43</v>
      </c>
      <c r="DA182">
        <f t="shared" si="147"/>
        <v>8.92</v>
      </c>
      <c r="DB182">
        <f t="shared" si="136"/>
        <v>163.87</v>
      </c>
      <c r="DC182">
        <f t="shared" si="137"/>
        <v>12.89</v>
      </c>
      <c r="DD182" t="s">
        <v>3</v>
      </c>
      <c r="DE182" t="s">
        <v>3</v>
      </c>
      <c r="DF182">
        <f t="shared" si="144"/>
        <v>0</v>
      </c>
      <c r="DG182">
        <f t="shared" si="148"/>
        <v>1461.71</v>
      </c>
      <c r="DH182">
        <f t="shared" si="149"/>
        <v>656.66</v>
      </c>
      <c r="DI182">
        <f t="shared" si="103"/>
        <v>0</v>
      </c>
      <c r="DJ182">
        <f t="shared" si="150"/>
        <v>1461.71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ROW(Source!A45)</f>
        <v>45</v>
      </c>
      <c r="B183">
        <v>64844035</v>
      </c>
      <c r="C183">
        <v>64844528</v>
      </c>
      <c r="D183">
        <v>29173728</v>
      </c>
      <c r="E183">
        <v>1</v>
      </c>
      <c r="F183">
        <v>1</v>
      </c>
      <c r="G183">
        <v>1</v>
      </c>
      <c r="H183">
        <v>2</v>
      </c>
      <c r="I183" t="s">
        <v>285</v>
      </c>
      <c r="J183" t="s">
        <v>286</v>
      </c>
      <c r="K183" t="s">
        <v>287</v>
      </c>
      <c r="L183">
        <v>1368</v>
      </c>
      <c r="N183">
        <v>1011</v>
      </c>
      <c r="O183" t="s">
        <v>278</v>
      </c>
      <c r="P183" t="s">
        <v>278</v>
      </c>
      <c r="Q183">
        <v>1</v>
      </c>
      <c r="W183">
        <v>0</v>
      </c>
      <c r="X183">
        <v>2066626184</v>
      </c>
      <c r="Y183">
        <f t="shared" si="135"/>
        <v>0.74099999999999999</v>
      </c>
      <c r="AA183">
        <v>0</v>
      </c>
      <c r="AB183">
        <v>1868.64</v>
      </c>
      <c r="AC183">
        <v>1375.11</v>
      </c>
      <c r="AD183">
        <v>0</v>
      </c>
      <c r="AE183">
        <v>0</v>
      </c>
      <c r="AF183">
        <v>637.76</v>
      </c>
      <c r="AG183">
        <v>27</v>
      </c>
      <c r="AH183">
        <v>0</v>
      </c>
      <c r="AI183">
        <v>1</v>
      </c>
      <c r="AJ183">
        <v>2.93</v>
      </c>
      <c r="AK183">
        <v>50.93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0.76</v>
      </c>
      <c r="AU183" t="s">
        <v>56</v>
      </c>
      <c r="AV183">
        <v>0</v>
      </c>
      <c r="AW183">
        <v>2</v>
      </c>
      <c r="AX183">
        <v>64844543</v>
      </c>
      <c r="AY183">
        <v>1</v>
      </c>
      <c r="AZ183">
        <v>0</v>
      </c>
      <c r="BA183">
        <v>225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ROUND(Y183*Source!I45*DO183,7)</f>
        <v>0</v>
      </c>
      <c r="CX183">
        <f>ROUND(Y183*Source!I45,7)</f>
        <v>0.74099999999999999</v>
      </c>
      <c r="CY183">
        <f t="shared" si="145"/>
        <v>1868.64</v>
      </c>
      <c r="CZ183">
        <f t="shared" si="146"/>
        <v>637.76</v>
      </c>
      <c r="DA183">
        <f t="shared" si="147"/>
        <v>2.93</v>
      </c>
      <c r="DB183">
        <f t="shared" si="136"/>
        <v>472.58</v>
      </c>
      <c r="DC183">
        <f t="shared" si="137"/>
        <v>20.010000000000002</v>
      </c>
      <c r="DD183" t="s">
        <v>3</v>
      </c>
      <c r="DE183" t="s">
        <v>3</v>
      </c>
      <c r="DF183">
        <f t="shared" si="144"/>
        <v>0</v>
      </c>
      <c r="DG183">
        <f t="shared" si="148"/>
        <v>1384.66</v>
      </c>
      <c r="DH183">
        <f t="shared" si="149"/>
        <v>1018.96</v>
      </c>
      <c r="DI183">
        <f t="shared" si="103"/>
        <v>0</v>
      </c>
      <c r="DJ183">
        <f t="shared" si="150"/>
        <v>1384.66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ROW(Source!A45)</f>
        <v>45</v>
      </c>
      <c r="B184">
        <v>64844035</v>
      </c>
      <c r="C184">
        <v>64844528</v>
      </c>
      <c r="D184">
        <v>29174689</v>
      </c>
      <c r="E184">
        <v>1</v>
      </c>
      <c r="F184">
        <v>1</v>
      </c>
      <c r="G184">
        <v>1</v>
      </c>
      <c r="H184">
        <v>2</v>
      </c>
      <c r="I184" t="s">
        <v>288</v>
      </c>
      <c r="J184" t="s">
        <v>289</v>
      </c>
      <c r="K184" t="s">
        <v>290</v>
      </c>
      <c r="L184">
        <v>1368</v>
      </c>
      <c r="N184">
        <v>1011</v>
      </c>
      <c r="O184" t="s">
        <v>278</v>
      </c>
      <c r="P184" t="s">
        <v>278</v>
      </c>
      <c r="Q184">
        <v>1</v>
      </c>
      <c r="W184">
        <v>0</v>
      </c>
      <c r="X184">
        <v>-592654397</v>
      </c>
      <c r="Y184">
        <f t="shared" si="135"/>
        <v>0.81899999999999995</v>
      </c>
      <c r="AA184">
        <v>0</v>
      </c>
      <c r="AB184">
        <v>6.25</v>
      </c>
      <c r="AC184">
        <v>0</v>
      </c>
      <c r="AD184">
        <v>0</v>
      </c>
      <c r="AE184">
        <v>0</v>
      </c>
      <c r="AF184">
        <v>1.1100000000000001</v>
      </c>
      <c r="AG184">
        <v>0</v>
      </c>
      <c r="AH184">
        <v>0</v>
      </c>
      <c r="AI184">
        <v>1</v>
      </c>
      <c r="AJ184">
        <v>5.63</v>
      </c>
      <c r="AK184">
        <v>50.93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0.84</v>
      </c>
      <c r="AU184" t="s">
        <v>56</v>
      </c>
      <c r="AV184">
        <v>0</v>
      </c>
      <c r="AW184">
        <v>2</v>
      </c>
      <c r="AX184">
        <v>64844544</v>
      </c>
      <c r="AY184">
        <v>1</v>
      </c>
      <c r="AZ184">
        <v>0</v>
      </c>
      <c r="BA184">
        <v>226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ROUND(Y184*Source!I45*DO184,7)</f>
        <v>0</v>
      </c>
      <c r="CX184">
        <f>ROUND(Y184*Source!I45,7)</f>
        <v>0.81899999999999995</v>
      </c>
      <c r="CY184">
        <f t="shared" si="145"/>
        <v>6.25</v>
      </c>
      <c r="CZ184">
        <f t="shared" si="146"/>
        <v>1.1100000000000001</v>
      </c>
      <c r="DA184">
        <f t="shared" si="147"/>
        <v>5.63</v>
      </c>
      <c r="DB184">
        <f t="shared" si="136"/>
        <v>0.91</v>
      </c>
      <c r="DC184">
        <f t="shared" si="137"/>
        <v>0</v>
      </c>
      <c r="DD184" t="s">
        <v>3</v>
      </c>
      <c r="DE184" t="s">
        <v>3</v>
      </c>
      <c r="DF184">
        <f t="shared" si="144"/>
        <v>0</v>
      </c>
      <c r="DG184">
        <f t="shared" si="148"/>
        <v>5.12</v>
      </c>
      <c r="DH184">
        <f t="shared" si="149"/>
        <v>0</v>
      </c>
      <c r="DI184">
        <f t="shared" si="103"/>
        <v>0</v>
      </c>
      <c r="DJ184">
        <f t="shared" si="150"/>
        <v>5.12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ROW(Source!A45)</f>
        <v>45</v>
      </c>
      <c r="B185">
        <v>64844035</v>
      </c>
      <c r="C185">
        <v>64844528</v>
      </c>
      <c r="D185">
        <v>29174936</v>
      </c>
      <c r="E185">
        <v>1</v>
      </c>
      <c r="F185">
        <v>1</v>
      </c>
      <c r="G185">
        <v>1</v>
      </c>
      <c r="H185">
        <v>2</v>
      </c>
      <c r="I185" t="s">
        <v>291</v>
      </c>
      <c r="J185" t="s">
        <v>292</v>
      </c>
      <c r="K185" t="s">
        <v>293</v>
      </c>
      <c r="L185">
        <v>1368</v>
      </c>
      <c r="N185">
        <v>1011</v>
      </c>
      <c r="O185" t="s">
        <v>278</v>
      </c>
      <c r="P185" t="s">
        <v>278</v>
      </c>
      <c r="Q185">
        <v>1</v>
      </c>
      <c r="W185">
        <v>0</v>
      </c>
      <c r="X185">
        <v>-222734055</v>
      </c>
      <c r="Y185">
        <f t="shared" si="135"/>
        <v>1.3844999999999998</v>
      </c>
      <c r="AA185">
        <v>0</v>
      </c>
      <c r="AB185">
        <v>2567.62</v>
      </c>
      <c r="AC185">
        <v>687.56</v>
      </c>
      <c r="AD185">
        <v>0</v>
      </c>
      <c r="AE185">
        <v>0</v>
      </c>
      <c r="AF185">
        <v>149.28</v>
      </c>
      <c r="AG185">
        <v>13.5</v>
      </c>
      <c r="AH185">
        <v>0</v>
      </c>
      <c r="AI185">
        <v>1</v>
      </c>
      <c r="AJ185">
        <v>17.2</v>
      </c>
      <c r="AK185">
        <v>50.93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1.42</v>
      </c>
      <c r="AU185" t="s">
        <v>56</v>
      </c>
      <c r="AV185">
        <v>0</v>
      </c>
      <c r="AW185">
        <v>2</v>
      </c>
      <c r="AX185">
        <v>64844545</v>
      </c>
      <c r="AY185">
        <v>1</v>
      </c>
      <c r="AZ185">
        <v>0</v>
      </c>
      <c r="BA185">
        <v>227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ROUND(Y185*Source!I45*DO185,7)</f>
        <v>0</v>
      </c>
      <c r="CX185">
        <f>ROUND(Y185*Source!I45,7)</f>
        <v>1.3845000000000001</v>
      </c>
      <c r="CY185">
        <f t="shared" si="145"/>
        <v>2567.62</v>
      </c>
      <c r="CZ185">
        <f t="shared" si="146"/>
        <v>149.28</v>
      </c>
      <c r="DA185">
        <f t="shared" si="147"/>
        <v>17.2</v>
      </c>
      <c r="DB185">
        <f t="shared" si="136"/>
        <v>206.68</v>
      </c>
      <c r="DC185">
        <f t="shared" si="137"/>
        <v>18.690000000000001</v>
      </c>
      <c r="DD185" t="s">
        <v>3</v>
      </c>
      <c r="DE185" t="s">
        <v>3</v>
      </c>
      <c r="DF185">
        <f t="shared" si="144"/>
        <v>0</v>
      </c>
      <c r="DG185">
        <f t="shared" si="148"/>
        <v>3554.87</v>
      </c>
      <c r="DH185">
        <f t="shared" si="149"/>
        <v>951.93</v>
      </c>
      <c r="DI185">
        <f t="shared" si="103"/>
        <v>0</v>
      </c>
      <c r="DJ185">
        <f t="shared" si="150"/>
        <v>3554.87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ROW(Source!A45)</f>
        <v>45</v>
      </c>
      <c r="B186">
        <v>64844035</v>
      </c>
      <c r="C186">
        <v>64844528</v>
      </c>
      <c r="D186">
        <v>29174941</v>
      </c>
      <c r="E186">
        <v>1</v>
      </c>
      <c r="F186">
        <v>1</v>
      </c>
      <c r="G186">
        <v>1</v>
      </c>
      <c r="H186">
        <v>2</v>
      </c>
      <c r="I186" t="s">
        <v>294</v>
      </c>
      <c r="J186" t="s">
        <v>295</v>
      </c>
      <c r="K186" t="s">
        <v>296</v>
      </c>
      <c r="L186">
        <v>1368</v>
      </c>
      <c r="N186">
        <v>1011</v>
      </c>
      <c r="O186" t="s">
        <v>278</v>
      </c>
      <c r="P186" t="s">
        <v>278</v>
      </c>
      <c r="Q186">
        <v>1</v>
      </c>
      <c r="W186">
        <v>0</v>
      </c>
      <c r="X186">
        <v>-433068836</v>
      </c>
      <c r="Y186">
        <f t="shared" si="135"/>
        <v>1.3844999999999998</v>
      </c>
      <c r="AA186">
        <v>0</v>
      </c>
      <c r="AB186">
        <v>100.97</v>
      </c>
      <c r="AC186">
        <v>0</v>
      </c>
      <c r="AD186">
        <v>0</v>
      </c>
      <c r="AE186">
        <v>0</v>
      </c>
      <c r="AF186">
        <v>19.760000000000002</v>
      </c>
      <c r="AG186">
        <v>0</v>
      </c>
      <c r="AH186">
        <v>0</v>
      </c>
      <c r="AI186">
        <v>1</v>
      </c>
      <c r="AJ186">
        <v>5.1100000000000003</v>
      </c>
      <c r="AK186">
        <v>50.93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1.42</v>
      </c>
      <c r="AU186" t="s">
        <v>56</v>
      </c>
      <c r="AV186">
        <v>0</v>
      </c>
      <c r="AW186">
        <v>2</v>
      </c>
      <c r="AX186">
        <v>64844546</v>
      </c>
      <c r="AY186">
        <v>1</v>
      </c>
      <c r="AZ186">
        <v>0</v>
      </c>
      <c r="BA186">
        <v>228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ROUND(Y186*Source!I45*DO186,7)</f>
        <v>0</v>
      </c>
      <c r="CX186">
        <f>ROUND(Y186*Source!I45,7)</f>
        <v>1.3845000000000001</v>
      </c>
      <c r="CY186">
        <f t="shared" si="145"/>
        <v>100.97</v>
      </c>
      <c r="CZ186">
        <f t="shared" si="146"/>
        <v>19.760000000000002</v>
      </c>
      <c r="DA186">
        <f t="shared" si="147"/>
        <v>5.1100000000000003</v>
      </c>
      <c r="DB186">
        <f t="shared" si="136"/>
        <v>27.36</v>
      </c>
      <c r="DC186">
        <f t="shared" si="137"/>
        <v>0</v>
      </c>
      <c r="DD186" t="s">
        <v>3</v>
      </c>
      <c r="DE186" t="s">
        <v>3</v>
      </c>
      <c r="DF186">
        <f t="shared" si="144"/>
        <v>0</v>
      </c>
      <c r="DG186">
        <f t="shared" si="148"/>
        <v>139.79</v>
      </c>
      <c r="DH186">
        <f t="shared" si="149"/>
        <v>0</v>
      </c>
      <c r="DI186">
        <f t="shared" si="103"/>
        <v>0</v>
      </c>
      <c r="DJ186">
        <f t="shared" si="150"/>
        <v>139.79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ROW(Source!A46)</f>
        <v>46</v>
      </c>
      <c r="B187">
        <v>64844037</v>
      </c>
      <c r="C187">
        <v>64844547</v>
      </c>
      <c r="D187">
        <v>18406804</v>
      </c>
      <c r="E187">
        <v>1</v>
      </c>
      <c r="F187">
        <v>1</v>
      </c>
      <c r="G187">
        <v>1</v>
      </c>
      <c r="H187">
        <v>1</v>
      </c>
      <c r="I187" t="s">
        <v>314</v>
      </c>
      <c r="J187" t="s">
        <v>3</v>
      </c>
      <c r="K187" t="s">
        <v>315</v>
      </c>
      <c r="L187">
        <v>1369</v>
      </c>
      <c r="N187">
        <v>1013</v>
      </c>
      <c r="O187" t="s">
        <v>272</v>
      </c>
      <c r="P187" t="s">
        <v>272</v>
      </c>
      <c r="Q187">
        <v>1</v>
      </c>
      <c r="W187">
        <v>0</v>
      </c>
      <c r="X187">
        <v>254330056</v>
      </c>
      <c r="Y187">
        <f t="shared" ref="Y187:Y200" si="151">AT187</f>
        <v>0.28899999999999998</v>
      </c>
      <c r="AA187">
        <v>0</v>
      </c>
      <c r="AB187">
        <v>0</v>
      </c>
      <c r="AC187">
        <v>0</v>
      </c>
      <c r="AD187">
        <v>7.8</v>
      </c>
      <c r="AE187">
        <v>0</v>
      </c>
      <c r="AF187">
        <v>0</v>
      </c>
      <c r="AG187">
        <v>0</v>
      </c>
      <c r="AH187">
        <v>7.8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0.28899999999999998</v>
      </c>
      <c r="AU187" t="s">
        <v>3</v>
      </c>
      <c r="AV187">
        <v>1</v>
      </c>
      <c r="AW187">
        <v>2</v>
      </c>
      <c r="AX187">
        <v>64844551</v>
      </c>
      <c r="AY187">
        <v>1</v>
      </c>
      <c r="AZ187">
        <v>0</v>
      </c>
      <c r="BA187">
        <v>229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ROUND(AT187*Source!I46*AH187*AL187,2)</f>
        <v>53.44</v>
      </c>
      <c r="CV187">
        <f>ROUND(Y187*Source!I46,7)</f>
        <v>6.8509878000000004</v>
      </c>
      <c r="CW187">
        <v>0</v>
      </c>
      <c r="CX187">
        <f>ROUND(Y187*Source!I46,7)</f>
        <v>6.8509878000000004</v>
      </c>
      <c r="CY187">
        <f>AD187</f>
        <v>7.8</v>
      </c>
      <c r="CZ187">
        <f>AH187</f>
        <v>7.8</v>
      </c>
      <c r="DA187">
        <f>AL187</f>
        <v>1</v>
      </c>
      <c r="DB187">
        <f t="shared" ref="DB187:DB200" si="152">ROUND(ROUND(AT187*CZ187,2),2)</f>
        <v>2.25</v>
      </c>
      <c r="DC187">
        <f t="shared" ref="DC187:DC200" si="153">ROUND(ROUND(AT187*AG187,2),2)</f>
        <v>0</v>
      </c>
      <c r="DD187" t="s">
        <v>3</v>
      </c>
      <c r="DE187" t="s">
        <v>3</v>
      </c>
      <c r="DF187">
        <f t="shared" si="144"/>
        <v>0</v>
      </c>
      <c r="DG187">
        <f>ROUND(ROUND(AF187,2)*CX187,2)</f>
        <v>0</v>
      </c>
      <c r="DH187">
        <f>ROUND(ROUND(AG187,2)*CX187,2)</f>
        <v>0</v>
      </c>
      <c r="DI187">
        <f t="shared" si="103"/>
        <v>53.44</v>
      </c>
      <c r="DJ187">
        <f>DI187</f>
        <v>53.44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ROW(Source!A46)</f>
        <v>46</v>
      </c>
      <c r="B188">
        <v>64844037</v>
      </c>
      <c r="C188">
        <v>64844547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32</v>
      </c>
      <c r="J188" t="s">
        <v>3</v>
      </c>
      <c r="K188" t="s">
        <v>273</v>
      </c>
      <c r="L188">
        <v>608254</v>
      </c>
      <c r="N188">
        <v>1013</v>
      </c>
      <c r="O188" t="s">
        <v>274</v>
      </c>
      <c r="P188" t="s">
        <v>274</v>
      </c>
      <c r="Q188">
        <v>1</v>
      </c>
      <c r="W188">
        <v>0</v>
      </c>
      <c r="X188">
        <v>-185737400</v>
      </c>
      <c r="Y188">
        <f t="shared" si="151"/>
        <v>0.114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0.114</v>
      </c>
      <c r="AU188" t="s">
        <v>3</v>
      </c>
      <c r="AV188">
        <v>2</v>
      </c>
      <c r="AW188">
        <v>2</v>
      </c>
      <c r="AX188">
        <v>64844552</v>
      </c>
      <c r="AY188">
        <v>1</v>
      </c>
      <c r="AZ188">
        <v>0</v>
      </c>
      <c r="BA188">
        <v>230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ROUND(Y188*Source!I46,7)</f>
        <v>2.7024658000000001</v>
      </c>
      <c r="CY188">
        <f>AD188</f>
        <v>0</v>
      </c>
      <c r="CZ188">
        <f>AH188</f>
        <v>0</v>
      </c>
      <c r="DA188">
        <f>AL188</f>
        <v>1</v>
      </c>
      <c r="DB188">
        <f t="shared" si="152"/>
        <v>0</v>
      </c>
      <c r="DC188">
        <f t="shared" si="153"/>
        <v>0</v>
      </c>
      <c r="DD188" t="s">
        <v>3</v>
      </c>
      <c r="DE188" t="s">
        <v>3</v>
      </c>
      <c r="DF188">
        <f t="shared" si="144"/>
        <v>0</v>
      </c>
      <c r="DG188">
        <f>ROUND(ROUND(AF188,2)*CX188,2)</f>
        <v>0</v>
      </c>
      <c r="DH188">
        <f>ROUND(ROUND(AG188,2)*CX188,2)</f>
        <v>0</v>
      </c>
      <c r="DI188">
        <f t="shared" si="103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ROW(Source!A46)</f>
        <v>46</v>
      </c>
      <c r="B189">
        <v>64844037</v>
      </c>
      <c r="C189">
        <v>64844547</v>
      </c>
      <c r="D189">
        <v>29172479</v>
      </c>
      <c r="E189">
        <v>1</v>
      </c>
      <c r="F189">
        <v>1</v>
      </c>
      <c r="G189">
        <v>1</v>
      </c>
      <c r="H189">
        <v>2</v>
      </c>
      <c r="I189" t="s">
        <v>316</v>
      </c>
      <c r="J189" t="s">
        <v>317</v>
      </c>
      <c r="K189" t="s">
        <v>318</v>
      </c>
      <c r="L189">
        <v>1368</v>
      </c>
      <c r="N189">
        <v>1011</v>
      </c>
      <c r="O189" t="s">
        <v>278</v>
      </c>
      <c r="P189" t="s">
        <v>278</v>
      </c>
      <c r="Q189">
        <v>1</v>
      </c>
      <c r="W189">
        <v>0</v>
      </c>
      <c r="X189">
        <v>1549832887</v>
      </c>
      <c r="Y189">
        <f t="shared" si="151"/>
        <v>0.114</v>
      </c>
      <c r="AA189">
        <v>0</v>
      </c>
      <c r="AB189">
        <v>99.89</v>
      </c>
      <c r="AC189">
        <v>10.06</v>
      </c>
      <c r="AD189">
        <v>0</v>
      </c>
      <c r="AE189">
        <v>0</v>
      </c>
      <c r="AF189">
        <v>99.89</v>
      </c>
      <c r="AG189">
        <v>10.06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0.114</v>
      </c>
      <c r="AU189" t="s">
        <v>3</v>
      </c>
      <c r="AV189">
        <v>0</v>
      </c>
      <c r="AW189">
        <v>2</v>
      </c>
      <c r="AX189">
        <v>64844553</v>
      </c>
      <c r="AY189">
        <v>1</v>
      </c>
      <c r="AZ189">
        <v>0</v>
      </c>
      <c r="BA189">
        <v>231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ROUND(Y189*Source!I46*DO189,7)</f>
        <v>0</v>
      </c>
      <c r="CX189">
        <f>ROUND(Y189*Source!I46,7)</f>
        <v>2.7024658000000001</v>
      </c>
      <c r="CY189">
        <f>AB189</f>
        <v>99.89</v>
      </c>
      <c r="CZ189">
        <f>AF189</f>
        <v>99.89</v>
      </c>
      <c r="DA189">
        <f>AJ189</f>
        <v>1</v>
      </c>
      <c r="DB189">
        <f t="shared" si="152"/>
        <v>11.39</v>
      </c>
      <c r="DC189">
        <f t="shared" si="153"/>
        <v>1.1499999999999999</v>
      </c>
      <c r="DD189" t="s">
        <v>3</v>
      </c>
      <c r="DE189" t="s">
        <v>3</v>
      </c>
      <c r="DF189">
        <f t="shared" si="144"/>
        <v>0</v>
      </c>
      <c r="DG189">
        <f>ROUND(ROUND(AF189,2)*CX189,2)</f>
        <v>269.95</v>
      </c>
      <c r="DH189">
        <f>ROUND(ROUND(AG189,2)*CX189,2)</f>
        <v>27.19</v>
      </c>
      <c r="DI189">
        <f t="shared" si="103"/>
        <v>0</v>
      </c>
      <c r="DJ189">
        <f>DG189</f>
        <v>269.95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ROW(Source!A47)</f>
        <v>47</v>
      </c>
      <c r="B190">
        <v>64844035</v>
      </c>
      <c r="C190">
        <v>64844547</v>
      </c>
      <c r="D190">
        <v>18406804</v>
      </c>
      <c r="E190">
        <v>1</v>
      </c>
      <c r="F190">
        <v>1</v>
      </c>
      <c r="G190">
        <v>1</v>
      </c>
      <c r="H190">
        <v>1</v>
      </c>
      <c r="I190" t="s">
        <v>314</v>
      </c>
      <c r="J190" t="s">
        <v>3</v>
      </c>
      <c r="K190" t="s">
        <v>315</v>
      </c>
      <c r="L190">
        <v>1369</v>
      </c>
      <c r="N190">
        <v>1013</v>
      </c>
      <c r="O190" t="s">
        <v>272</v>
      </c>
      <c r="P190" t="s">
        <v>272</v>
      </c>
      <c r="Q190">
        <v>1</v>
      </c>
      <c r="W190">
        <v>0</v>
      </c>
      <c r="X190">
        <v>254330056</v>
      </c>
      <c r="Y190">
        <f t="shared" si="151"/>
        <v>0.28899999999999998</v>
      </c>
      <c r="AA190">
        <v>0</v>
      </c>
      <c r="AB190">
        <v>0</v>
      </c>
      <c r="AC190">
        <v>0</v>
      </c>
      <c r="AD190">
        <v>7.8</v>
      </c>
      <c r="AE190">
        <v>0</v>
      </c>
      <c r="AF190">
        <v>0</v>
      </c>
      <c r="AG190">
        <v>0</v>
      </c>
      <c r="AH190">
        <v>7.8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0.28899999999999998</v>
      </c>
      <c r="AU190" t="s">
        <v>3</v>
      </c>
      <c r="AV190">
        <v>1</v>
      </c>
      <c r="AW190">
        <v>2</v>
      </c>
      <c r="AX190">
        <v>64844551</v>
      </c>
      <c r="AY190">
        <v>1</v>
      </c>
      <c r="AZ190">
        <v>0</v>
      </c>
      <c r="BA190">
        <v>232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ROUND(AT190*Source!I47*AH190*AL190,2)</f>
        <v>53.44</v>
      </c>
      <c r="CV190">
        <f>ROUND(Y190*Source!I47,7)</f>
        <v>6.8509878000000004</v>
      </c>
      <c r="CW190">
        <v>0</v>
      </c>
      <c r="CX190">
        <f>ROUND(Y190*Source!I47,7)</f>
        <v>6.8509878000000004</v>
      </c>
      <c r="CY190">
        <f>AD190</f>
        <v>7.8</v>
      </c>
      <c r="CZ190">
        <f>AH190</f>
        <v>7.8</v>
      </c>
      <c r="DA190">
        <f>AL190</f>
        <v>1</v>
      </c>
      <c r="DB190">
        <f t="shared" si="152"/>
        <v>2.25</v>
      </c>
      <c r="DC190">
        <f t="shared" si="153"/>
        <v>0</v>
      </c>
      <c r="DD190" t="s">
        <v>3</v>
      </c>
      <c r="DE190" t="s">
        <v>3</v>
      </c>
      <c r="DF190">
        <f t="shared" si="144"/>
        <v>0</v>
      </c>
      <c r="DG190">
        <f>ROUND(ROUND(AF190,2)*CX190,2)</f>
        <v>0</v>
      </c>
      <c r="DH190">
        <f>ROUND(ROUND(AG190,2)*CX190,2)</f>
        <v>0</v>
      </c>
      <c r="DI190">
        <f t="shared" si="103"/>
        <v>53.44</v>
      </c>
      <c r="DJ190">
        <f>DI190</f>
        <v>53.44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ROW(Source!A47)</f>
        <v>47</v>
      </c>
      <c r="B191">
        <v>64844035</v>
      </c>
      <c r="C191">
        <v>64844547</v>
      </c>
      <c r="D191">
        <v>121548</v>
      </c>
      <c r="E191">
        <v>1</v>
      </c>
      <c r="F191">
        <v>1</v>
      </c>
      <c r="G191">
        <v>1</v>
      </c>
      <c r="H191">
        <v>1</v>
      </c>
      <c r="I191" t="s">
        <v>32</v>
      </c>
      <c r="J191" t="s">
        <v>3</v>
      </c>
      <c r="K191" t="s">
        <v>273</v>
      </c>
      <c r="L191">
        <v>608254</v>
      </c>
      <c r="N191">
        <v>1013</v>
      </c>
      <c r="O191" t="s">
        <v>274</v>
      </c>
      <c r="P191" t="s">
        <v>274</v>
      </c>
      <c r="Q191">
        <v>1</v>
      </c>
      <c r="W191">
        <v>0</v>
      </c>
      <c r="X191">
        <v>-185737400</v>
      </c>
      <c r="Y191">
        <f t="shared" si="151"/>
        <v>0.114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5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0.114</v>
      </c>
      <c r="AU191" t="s">
        <v>3</v>
      </c>
      <c r="AV191">
        <v>2</v>
      </c>
      <c r="AW191">
        <v>2</v>
      </c>
      <c r="AX191">
        <v>64844552</v>
      </c>
      <c r="AY191">
        <v>1</v>
      </c>
      <c r="AZ191">
        <v>0</v>
      </c>
      <c r="BA191">
        <v>233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ROUND(Y191*Source!I47,7)</f>
        <v>2.7024658000000001</v>
      </c>
      <c r="CY191">
        <f>AD191</f>
        <v>0</v>
      </c>
      <c r="CZ191">
        <f>AH191</f>
        <v>0</v>
      </c>
      <c r="DA191">
        <f>AL191</f>
        <v>1</v>
      </c>
      <c r="DB191">
        <f t="shared" si="152"/>
        <v>0</v>
      </c>
      <c r="DC191">
        <f t="shared" si="153"/>
        <v>0</v>
      </c>
      <c r="DD191" t="s">
        <v>3</v>
      </c>
      <c r="DE191" t="s">
        <v>3</v>
      </c>
      <c r="DF191">
        <f t="shared" si="144"/>
        <v>0</v>
      </c>
      <c r="DG191">
        <f>ROUND(ROUND(AF191,2)*CX191,2)</f>
        <v>0</v>
      </c>
      <c r="DH191">
        <f>ROUND(ROUND(AG191,2)*CX191,2)</f>
        <v>0</v>
      </c>
      <c r="DI191">
        <f t="shared" si="103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ROW(Source!A47)</f>
        <v>47</v>
      </c>
      <c r="B192">
        <v>64844035</v>
      </c>
      <c r="C192">
        <v>64844547</v>
      </c>
      <c r="D192">
        <v>29172479</v>
      </c>
      <c r="E192">
        <v>1</v>
      </c>
      <c r="F192">
        <v>1</v>
      </c>
      <c r="G192">
        <v>1</v>
      </c>
      <c r="H192">
        <v>2</v>
      </c>
      <c r="I192" t="s">
        <v>316</v>
      </c>
      <c r="J192" t="s">
        <v>317</v>
      </c>
      <c r="K192" t="s">
        <v>318</v>
      </c>
      <c r="L192">
        <v>1368</v>
      </c>
      <c r="N192">
        <v>1011</v>
      </c>
      <c r="O192" t="s">
        <v>278</v>
      </c>
      <c r="P192" t="s">
        <v>278</v>
      </c>
      <c r="Q192">
        <v>1</v>
      </c>
      <c r="W192">
        <v>0</v>
      </c>
      <c r="X192">
        <v>1549832887</v>
      </c>
      <c r="Y192">
        <f t="shared" si="151"/>
        <v>0.114</v>
      </c>
      <c r="AA192">
        <v>0</v>
      </c>
      <c r="AB192">
        <v>1211.67</v>
      </c>
      <c r="AC192">
        <v>512.36</v>
      </c>
      <c r="AD192">
        <v>0</v>
      </c>
      <c r="AE192">
        <v>0</v>
      </c>
      <c r="AF192">
        <v>99.89</v>
      </c>
      <c r="AG192">
        <v>10.06</v>
      </c>
      <c r="AH192">
        <v>0</v>
      </c>
      <c r="AI192">
        <v>1</v>
      </c>
      <c r="AJ192">
        <v>12.13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0.114</v>
      </c>
      <c r="AU192" t="s">
        <v>3</v>
      </c>
      <c r="AV192">
        <v>0</v>
      </c>
      <c r="AW192">
        <v>2</v>
      </c>
      <c r="AX192">
        <v>64844553</v>
      </c>
      <c r="AY192">
        <v>1</v>
      </c>
      <c r="AZ192">
        <v>0</v>
      </c>
      <c r="BA192">
        <v>234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ROUND(Y192*Source!I47*DO192,7)</f>
        <v>0</v>
      </c>
      <c r="CX192">
        <f>ROUND(Y192*Source!I47,7)</f>
        <v>2.7024658000000001</v>
      </c>
      <c r="CY192">
        <f>AB192</f>
        <v>1211.67</v>
      </c>
      <c r="CZ192">
        <f>AF192</f>
        <v>99.89</v>
      </c>
      <c r="DA192">
        <f>AJ192</f>
        <v>12.13</v>
      </c>
      <c r="DB192">
        <f t="shared" si="152"/>
        <v>11.39</v>
      </c>
      <c r="DC192">
        <f t="shared" si="153"/>
        <v>1.1499999999999999</v>
      </c>
      <c r="DD192" t="s">
        <v>3</v>
      </c>
      <c r="DE192" t="s">
        <v>3</v>
      </c>
      <c r="DF192">
        <f t="shared" si="144"/>
        <v>0</v>
      </c>
      <c r="DG192">
        <f>ROUND(ROUND(AF192*AJ192,2)*CX192,2)</f>
        <v>3274.5</v>
      </c>
      <c r="DH192">
        <f>ROUND(ROUND(AG192*AK192,2)*CX192,2)</f>
        <v>1384.64</v>
      </c>
      <c r="DI192">
        <f t="shared" si="103"/>
        <v>0</v>
      </c>
      <c r="DJ192">
        <f>DG192</f>
        <v>3274.5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ROW(Source!A48)</f>
        <v>48</v>
      </c>
      <c r="B193">
        <v>64844037</v>
      </c>
      <c r="C193">
        <v>64844554</v>
      </c>
      <c r="D193">
        <v>29174925</v>
      </c>
      <c r="E193">
        <v>1</v>
      </c>
      <c r="F193">
        <v>1</v>
      </c>
      <c r="G193">
        <v>1</v>
      </c>
      <c r="H193">
        <v>2</v>
      </c>
      <c r="I193" t="s">
        <v>319</v>
      </c>
      <c r="J193" t="s">
        <v>320</v>
      </c>
      <c r="K193" t="s">
        <v>321</v>
      </c>
      <c r="L193">
        <v>1368</v>
      </c>
      <c r="N193">
        <v>1011</v>
      </c>
      <c r="O193" t="s">
        <v>278</v>
      </c>
      <c r="P193" t="s">
        <v>278</v>
      </c>
      <c r="Q193">
        <v>1</v>
      </c>
      <c r="W193">
        <v>0</v>
      </c>
      <c r="X193">
        <v>-20649614</v>
      </c>
      <c r="Y193">
        <f t="shared" si="151"/>
        <v>0.14699999999999999</v>
      </c>
      <c r="AA193">
        <v>0</v>
      </c>
      <c r="AB193">
        <v>112.47</v>
      </c>
      <c r="AC193">
        <v>13.5</v>
      </c>
      <c r="AD193">
        <v>0</v>
      </c>
      <c r="AE193">
        <v>0</v>
      </c>
      <c r="AF193">
        <v>112.47</v>
      </c>
      <c r="AG193">
        <v>13.5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0.14699999999999999</v>
      </c>
      <c r="AU193" t="s">
        <v>3</v>
      </c>
      <c r="AV193">
        <v>0</v>
      </c>
      <c r="AW193">
        <v>2</v>
      </c>
      <c r="AX193">
        <v>64844556</v>
      </c>
      <c r="AY193">
        <v>1</v>
      </c>
      <c r="AZ193">
        <v>0</v>
      </c>
      <c r="BA193">
        <v>235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ROUND(Y193*Source!I48*DO193,7)</f>
        <v>0</v>
      </c>
      <c r="CX193">
        <f>ROUND(Y193*Source!I48,7)</f>
        <v>3.4847584999999999</v>
      </c>
      <c r="CY193">
        <f>AB193</f>
        <v>112.47</v>
      </c>
      <c r="CZ193">
        <f>AF193</f>
        <v>112.47</v>
      </c>
      <c r="DA193">
        <f>AJ193</f>
        <v>1</v>
      </c>
      <c r="DB193">
        <f t="shared" si="152"/>
        <v>16.53</v>
      </c>
      <c r="DC193">
        <f t="shared" si="153"/>
        <v>1.98</v>
      </c>
      <c r="DD193" t="s">
        <v>3</v>
      </c>
      <c r="DE193" t="s">
        <v>3</v>
      </c>
      <c r="DF193">
        <f t="shared" si="144"/>
        <v>0</v>
      </c>
      <c r="DG193">
        <f>ROUND(ROUND(AF193,2)*CX193,2)</f>
        <v>391.93</v>
      </c>
      <c r="DH193">
        <f>ROUND(ROUND(AG193,2)*CX193,2)</f>
        <v>47.04</v>
      </c>
      <c r="DI193">
        <f t="shared" ref="DI193:DI256" si="154">ROUND(ROUND(AH193,2)*CX193,2)</f>
        <v>0</v>
      </c>
      <c r="DJ193">
        <f>DG193</f>
        <v>391.93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ROW(Source!A49)</f>
        <v>49</v>
      </c>
      <c r="B194">
        <v>64844035</v>
      </c>
      <c r="C194">
        <v>64844554</v>
      </c>
      <c r="D194">
        <v>29174925</v>
      </c>
      <c r="E194">
        <v>1</v>
      </c>
      <c r="F194">
        <v>1</v>
      </c>
      <c r="G194">
        <v>1</v>
      </c>
      <c r="H194">
        <v>2</v>
      </c>
      <c r="I194" t="s">
        <v>319</v>
      </c>
      <c r="J194" t="s">
        <v>320</v>
      </c>
      <c r="K194" t="s">
        <v>321</v>
      </c>
      <c r="L194">
        <v>1368</v>
      </c>
      <c r="N194">
        <v>1011</v>
      </c>
      <c r="O194" t="s">
        <v>278</v>
      </c>
      <c r="P194" t="s">
        <v>278</v>
      </c>
      <c r="Q194">
        <v>1</v>
      </c>
      <c r="W194">
        <v>0</v>
      </c>
      <c r="X194">
        <v>-20649614</v>
      </c>
      <c r="Y194">
        <f t="shared" si="151"/>
        <v>0.14699999999999999</v>
      </c>
      <c r="AA194">
        <v>0</v>
      </c>
      <c r="AB194">
        <v>2376.4899999999998</v>
      </c>
      <c r="AC194">
        <v>687.56</v>
      </c>
      <c r="AD194">
        <v>0</v>
      </c>
      <c r="AE194">
        <v>0</v>
      </c>
      <c r="AF194">
        <v>112.47</v>
      </c>
      <c r="AG194">
        <v>13.5</v>
      </c>
      <c r="AH194">
        <v>0</v>
      </c>
      <c r="AI194">
        <v>1</v>
      </c>
      <c r="AJ194">
        <v>21.13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0.14699999999999999</v>
      </c>
      <c r="AU194" t="s">
        <v>3</v>
      </c>
      <c r="AV194">
        <v>0</v>
      </c>
      <c r="AW194">
        <v>2</v>
      </c>
      <c r="AX194">
        <v>64844556</v>
      </c>
      <c r="AY194">
        <v>1</v>
      </c>
      <c r="AZ194">
        <v>0</v>
      </c>
      <c r="BA194">
        <v>236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ROUND(Y194*Source!I49*DO194,7)</f>
        <v>0</v>
      </c>
      <c r="CX194">
        <f>ROUND(Y194*Source!I49,7)</f>
        <v>3.4847584999999999</v>
      </c>
      <c r="CY194">
        <f>AB194</f>
        <v>2376.4899999999998</v>
      </c>
      <c r="CZ194">
        <f>AF194</f>
        <v>112.47</v>
      </c>
      <c r="DA194">
        <f>AJ194</f>
        <v>21.13</v>
      </c>
      <c r="DB194">
        <f t="shared" si="152"/>
        <v>16.53</v>
      </c>
      <c r="DC194">
        <f t="shared" si="153"/>
        <v>1.98</v>
      </c>
      <c r="DD194" t="s">
        <v>3</v>
      </c>
      <c r="DE194" t="s">
        <v>3</v>
      </c>
      <c r="DF194">
        <f t="shared" si="144"/>
        <v>0</v>
      </c>
      <c r="DG194">
        <f>ROUND(ROUND(AF194*AJ194,2)*CX194,2)</f>
        <v>8281.49</v>
      </c>
      <c r="DH194">
        <f>ROUND(ROUND(AG194*AK194,2)*CX194,2)</f>
        <v>2395.98</v>
      </c>
      <c r="DI194">
        <f t="shared" si="154"/>
        <v>0</v>
      </c>
      <c r="DJ194">
        <f>DG194</f>
        <v>8281.49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ROW(Source!A50)</f>
        <v>50</v>
      </c>
      <c r="B195">
        <v>64844037</v>
      </c>
      <c r="C195">
        <v>64844557</v>
      </c>
      <c r="D195">
        <v>18406804</v>
      </c>
      <c r="E195">
        <v>1</v>
      </c>
      <c r="F195">
        <v>1</v>
      </c>
      <c r="G195">
        <v>1</v>
      </c>
      <c r="H195">
        <v>1</v>
      </c>
      <c r="I195" t="s">
        <v>314</v>
      </c>
      <c r="J195" t="s">
        <v>3</v>
      </c>
      <c r="K195" t="s">
        <v>315</v>
      </c>
      <c r="L195">
        <v>1369</v>
      </c>
      <c r="N195">
        <v>1013</v>
      </c>
      <c r="O195" t="s">
        <v>272</v>
      </c>
      <c r="P195" t="s">
        <v>272</v>
      </c>
      <c r="Q195">
        <v>1</v>
      </c>
      <c r="W195">
        <v>0</v>
      </c>
      <c r="X195">
        <v>254330056</v>
      </c>
      <c r="Y195">
        <f t="shared" si="151"/>
        <v>0.114</v>
      </c>
      <c r="AA195">
        <v>0</v>
      </c>
      <c r="AB195">
        <v>0</v>
      </c>
      <c r="AC195">
        <v>0</v>
      </c>
      <c r="AD195">
        <v>7.8</v>
      </c>
      <c r="AE195">
        <v>0</v>
      </c>
      <c r="AF195">
        <v>0</v>
      </c>
      <c r="AG195">
        <v>0</v>
      </c>
      <c r="AH195">
        <v>7.8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0.114</v>
      </c>
      <c r="AU195" t="s">
        <v>3</v>
      </c>
      <c r="AV195">
        <v>1</v>
      </c>
      <c r="AW195">
        <v>2</v>
      </c>
      <c r="AX195">
        <v>64844561</v>
      </c>
      <c r="AY195">
        <v>1</v>
      </c>
      <c r="AZ195">
        <v>0</v>
      </c>
      <c r="BA195">
        <v>237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ROUND(AT195*Source!I50*AH195*AL195,2)</f>
        <v>21.08</v>
      </c>
      <c r="CV195">
        <f>ROUND(Y195*Source!I50,7)</f>
        <v>2.7024658000000001</v>
      </c>
      <c r="CW195">
        <v>0</v>
      </c>
      <c r="CX195">
        <f>ROUND(Y195*Source!I50,7)</f>
        <v>2.7024658000000001</v>
      </c>
      <c r="CY195">
        <f>AD195</f>
        <v>7.8</v>
      </c>
      <c r="CZ195">
        <f>AH195</f>
        <v>7.8</v>
      </c>
      <c r="DA195">
        <f>AL195</f>
        <v>1</v>
      </c>
      <c r="DB195">
        <f t="shared" si="152"/>
        <v>0.89</v>
      </c>
      <c r="DC195">
        <f t="shared" si="153"/>
        <v>0</v>
      </c>
      <c r="DD195" t="s">
        <v>3</v>
      </c>
      <c r="DE195" t="s">
        <v>3</v>
      </c>
      <c r="DF195">
        <f t="shared" si="144"/>
        <v>0</v>
      </c>
      <c r="DG195">
        <f>ROUND(ROUND(AF195,2)*CX195,2)</f>
        <v>0</v>
      </c>
      <c r="DH195">
        <f>ROUND(ROUND(AG195,2)*CX195,2)</f>
        <v>0</v>
      </c>
      <c r="DI195">
        <f t="shared" si="154"/>
        <v>21.08</v>
      </c>
      <c r="DJ195">
        <f>DI195</f>
        <v>21.08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ROW(Source!A50)</f>
        <v>50</v>
      </c>
      <c r="B196">
        <v>64844037</v>
      </c>
      <c r="C196">
        <v>64844557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32</v>
      </c>
      <c r="J196" t="s">
        <v>3</v>
      </c>
      <c r="K196" t="s">
        <v>273</v>
      </c>
      <c r="L196">
        <v>608254</v>
      </c>
      <c r="N196">
        <v>1013</v>
      </c>
      <c r="O196" t="s">
        <v>274</v>
      </c>
      <c r="P196" t="s">
        <v>274</v>
      </c>
      <c r="Q196">
        <v>1</v>
      </c>
      <c r="W196">
        <v>0</v>
      </c>
      <c r="X196">
        <v>-185737400</v>
      </c>
      <c r="Y196">
        <f t="shared" si="151"/>
        <v>0.114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0.114</v>
      </c>
      <c r="AU196" t="s">
        <v>3</v>
      </c>
      <c r="AV196">
        <v>2</v>
      </c>
      <c r="AW196">
        <v>2</v>
      </c>
      <c r="AX196">
        <v>64844562</v>
      </c>
      <c r="AY196">
        <v>1</v>
      </c>
      <c r="AZ196">
        <v>0</v>
      </c>
      <c r="BA196">
        <v>238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ROUND(Y196*Source!I50,7)</f>
        <v>2.7024658000000001</v>
      </c>
      <c r="CY196">
        <f>AD196</f>
        <v>0</v>
      </c>
      <c r="CZ196">
        <f>AH196</f>
        <v>0</v>
      </c>
      <c r="DA196">
        <f>AL196</f>
        <v>1</v>
      </c>
      <c r="DB196">
        <f t="shared" si="152"/>
        <v>0</v>
      </c>
      <c r="DC196">
        <f t="shared" si="153"/>
        <v>0</v>
      </c>
      <c r="DD196" t="s">
        <v>3</v>
      </c>
      <c r="DE196" t="s">
        <v>3</v>
      </c>
      <c r="DF196">
        <f t="shared" si="144"/>
        <v>0</v>
      </c>
      <c r="DG196">
        <f>ROUND(ROUND(AF196,2)*CX196,2)</f>
        <v>0</v>
      </c>
      <c r="DH196">
        <f>ROUND(ROUND(AG196,2)*CX196,2)</f>
        <v>0</v>
      </c>
      <c r="DI196">
        <f t="shared" si="154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ROW(Source!A50)</f>
        <v>50</v>
      </c>
      <c r="B197">
        <v>64844037</v>
      </c>
      <c r="C197">
        <v>64844557</v>
      </c>
      <c r="D197">
        <v>29172479</v>
      </c>
      <c r="E197">
        <v>1</v>
      </c>
      <c r="F197">
        <v>1</v>
      </c>
      <c r="G197">
        <v>1</v>
      </c>
      <c r="H197">
        <v>2</v>
      </c>
      <c r="I197" t="s">
        <v>316</v>
      </c>
      <c r="J197" t="s">
        <v>317</v>
      </c>
      <c r="K197" t="s">
        <v>318</v>
      </c>
      <c r="L197">
        <v>1368</v>
      </c>
      <c r="N197">
        <v>1011</v>
      </c>
      <c r="O197" t="s">
        <v>278</v>
      </c>
      <c r="P197" t="s">
        <v>278</v>
      </c>
      <c r="Q197">
        <v>1</v>
      </c>
      <c r="W197">
        <v>0</v>
      </c>
      <c r="X197">
        <v>1549832887</v>
      </c>
      <c r="Y197">
        <f t="shared" si="151"/>
        <v>0.114</v>
      </c>
      <c r="AA197">
        <v>0</v>
      </c>
      <c r="AB197">
        <v>99.89</v>
      </c>
      <c r="AC197">
        <v>10.06</v>
      </c>
      <c r="AD197">
        <v>0</v>
      </c>
      <c r="AE197">
        <v>0</v>
      </c>
      <c r="AF197">
        <v>99.89</v>
      </c>
      <c r="AG197">
        <v>10.06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0.114</v>
      </c>
      <c r="AU197" t="s">
        <v>3</v>
      </c>
      <c r="AV197">
        <v>0</v>
      </c>
      <c r="AW197">
        <v>2</v>
      </c>
      <c r="AX197">
        <v>64844563</v>
      </c>
      <c r="AY197">
        <v>1</v>
      </c>
      <c r="AZ197">
        <v>0</v>
      </c>
      <c r="BA197">
        <v>239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ROUND(Y197*Source!I50*DO197,7)</f>
        <v>0</v>
      </c>
      <c r="CX197">
        <f>ROUND(Y197*Source!I50,7)</f>
        <v>2.7024658000000001</v>
      </c>
      <c r="CY197">
        <f>AB197</f>
        <v>99.89</v>
      </c>
      <c r="CZ197">
        <f>AF197</f>
        <v>99.89</v>
      </c>
      <c r="DA197">
        <f>AJ197</f>
        <v>1</v>
      </c>
      <c r="DB197">
        <f t="shared" si="152"/>
        <v>11.39</v>
      </c>
      <c r="DC197">
        <f t="shared" si="153"/>
        <v>1.1499999999999999</v>
      </c>
      <c r="DD197" t="s">
        <v>3</v>
      </c>
      <c r="DE197" t="s">
        <v>3</v>
      </c>
      <c r="DF197">
        <f t="shared" si="144"/>
        <v>0</v>
      </c>
      <c r="DG197">
        <f>ROUND(ROUND(AF197,2)*CX197,2)</f>
        <v>269.95</v>
      </c>
      <c r="DH197">
        <f>ROUND(ROUND(AG197,2)*CX197,2)</f>
        <v>27.19</v>
      </c>
      <c r="DI197">
        <f t="shared" si="154"/>
        <v>0</v>
      </c>
      <c r="DJ197">
        <f>DG197</f>
        <v>269.95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ROW(Source!A51)</f>
        <v>51</v>
      </c>
      <c r="B198">
        <v>64844035</v>
      </c>
      <c r="C198">
        <v>64844557</v>
      </c>
      <c r="D198">
        <v>18406804</v>
      </c>
      <c r="E198">
        <v>1</v>
      </c>
      <c r="F198">
        <v>1</v>
      </c>
      <c r="G198">
        <v>1</v>
      </c>
      <c r="H198">
        <v>1</v>
      </c>
      <c r="I198" t="s">
        <v>314</v>
      </c>
      <c r="J198" t="s">
        <v>3</v>
      </c>
      <c r="K198" t="s">
        <v>315</v>
      </c>
      <c r="L198">
        <v>1369</v>
      </c>
      <c r="N198">
        <v>1013</v>
      </c>
      <c r="O198" t="s">
        <v>272</v>
      </c>
      <c r="P198" t="s">
        <v>272</v>
      </c>
      <c r="Q198">
        <v>1</v>
      </c>
      <c r="W198">
        <v>0</v>
      </c>
      <c r="X198">
        <v>254330056</v>
      </c>
      <c r="Y198">
        <f t="shared" si="151"/>
        <v>0.114</v>
      </c>
      <c r="AA198">
        <v>0</v>
      </c>
      <c r="AB198">
        <v>0</v>
      </c>
      <c r="AC198">
        <v>0</v>
      </c>
      <c r="AD198">
        <v>7.8</v>
      </c>
      <c r="AE198">
        <v>0</v>
      </c>
      <c r="AF198">
        <v>0</v>
      </c>
      <c r="AG198">
        <v>0</v>
      </c>
      <c r="AH198">
        <v>7.8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0.114</v>
      </c>
      <c r="AU198" t="s">
        <v>3</v>
      </c>
      <c r="AV198">
        <v>1</v>
      </c>
      <c r="AW198">
        <v>2</v>
      </c>
      <c r="AX198">
        <v>64844561</v>
      </c>
      <c r="AY198">
        <v>1</v>
      </c>
      <c r="AZ198">
        <v>0</v>
      </c>
      <c r="BA198">
        <v>240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ROUND(AT198*Source!I51*AH198*AL198,2)</f>
        <v>21.08</v>
      </c>
      <c r="CV198">
        <f>ROUND(Y198*Source!I51,7)</f>
        <v>2.7024658000000001</v>
      </c>
      <c r="CW198">
        <v>0</v>
      </c>
      <c r="CX198">
        <f>ROUND(Y198*Source!I51,7)</f>
        <v>2.7024658000000001</v>
      </c>
      <c r="CY198">
        <f>AD198</f>
        <v>7.8</v>
      </c>
      <c r="CZ198">
        <f>AH198</f>
        <v>7.8</v>
      </c>
      <c r="DA198">
        <f>AL198</f>
        <v>1</v>
      </c>
      <c r="DB198">
        <f t="shared" si="152"/>
        <v>0.89</v>
      </c>
      <c r="DC198">
        <f t="shared" si="153"/>
        <v>0</v>
      </c>
      <c r="DD198" t="s">
        <v>3</v>
      </c>
      <c r="DE198" t="s">
        <v>3</v>
      </c>
      <c r="DF198">
        <f t="shared" si="144"/>
        <v>0</v>
      </c>
      <c r="DG198">
        <f>ROUND(ROUND(AF198,2)*CX198,2)</f>
        <v>0</v>
      </c>
      <c r="DH198">
        <f>ROUND(ROUND(AG198,2)*CX198,2)</f>
        <v>0</v>
      </c>
      <c r="DI198">
        <f t="shared" si="154"/>
        <v>21.08</v>
      </c>
      <c r="DJ198">
        <f>DI198</f>
        <v>21.08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ROW(Source!A51)</f>
        <v>51</v>
      </c>
      <c r="B199">
        <v>64844035</v>
      </c>
      <c r="C199">
        <v>64844557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32</v>
      </c>
      <c r="J199" t="s">
        <v>3</v>
      </c>
      <c r="K199" t="s">
        <v>273</v>
      </c>
      <c r="L199">
        <v>608254</v>
      </c>
      <c r="N199">
        <v>1013</v>
      </c>
      <c r="O199" t="s">
        <v>274</v>
      </c>
      <c r="P199" t="s">
        <v>274</v>
      </c>
      <c r="Q199">
        <v>1</v>
      </c>
      <c r="W199">
        <v>0</v>
      </c>
      <c r="X199">
        <v>-185737400</v>
      </c>
      <c r="Y199">
        <f t="shared" si="151"/>
        <v>0.114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5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0.114</v>
      </c>
      <c r="AU199" t="s">
        <v>3</v>
      </c>
      <c r="AV199">
        <v>2</v>
      </c>
      <c r="AW199">
        <v>2</v>
      </c>
      <c r="AX199">
        <v>64844562</v>
      </c>
      <c r="AY199">
        <v>1</v>
      </c>
      <c r="AZ199">
        <v>0</v>
      </c>
      <c r="BA199">
        <v>241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ROUND(Y199*Source!I51,7)</f>
        <v>2.7024658000000001</v>
      </c>
      <c r="CY199">
        <f>AD199</f>
        <v>0</v>
      </c>
      <c r="CZ199">
        <f>AH199</f>
        <v>0</v>
      </c>
      <c r="DA199">
        <f>AL199</f>
        <v>1</v>
      </c>
      <c r="DB199">
        <f t="shared" si="152"/>
        <v>0</v>
      </c>
      <c r="DC199">
        <f t="shared" si="153"/>
        <v>0</v>
      </c>
      <c r="DD199" t="s">
        <v>3</v>
      </c>
      <c r="DE199" t="s">
        <v>3</v>
      </c>
      <c r="DF199">
        <f t="shared" si="144"/>
        <v>0</v>
      </c>
      <c r="DG199">
        <f>ROUND(ROUND(AF199,2)*CX199,2)</f>
        <v>0</v>
      </c>
      <c r="DH199">
        <f>ROUND(ROUND(AG199,2)*CX199,2)</f>
        <v>0</v>
      </c>
      <c r="DI199">
        <f t="shared" si="154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ROW(Source!A51)</f>
        <v>51</v>
      </c>
      <c r="B200">
        <v>64844035</v>
      </c>
      <c r="C200">
        <v>64844557</v>
      </c>
      <c r="D200">
        <v>29172479</v>
      </c>
      <c r="E200">
        <v>1</v>
      </c>
      <c r="F200">
        <v>1</v>
      </c>
      <c r="G200">
        <v>1</v>
      </c>
      <c r="H200">
        <v>2</v>
      </c>
      <c r="I200" t="s">
        <v>316</v>
      </c>
      <c r="J200" t="s">
        <v>317</v>
      </c>
      <c r="K200" t="s">
        <v>318</v>
      </c>
      <c r="L200">
        <v>1368</v>
      </c>
      <c r="N200">
        <v>1011</v>
      </c>
      <c r="O200" t="s">
        <v>278</v>
      </c>
      <c r="P200" t="s">
        <v>278</v>
      </c>
      <c r="Q200">
        <v>1</v>
      </c>
      <c r="W200">
        <v>0</v>
      </c>
      <c r="X200">
        <v>1549832887</v>
      </c>
      <c r="Y200">
        <f t="shared" si="151"/>
        <v>0.114</v>
      </c>
      <c r="AA200">
        <v>0</v>
      </c>
      <c r="AB200">
        <v>1211.67</v>
      </c>
      <c r="AC200">
        <v>512.36</v>
      </c>
      <c r="AD200">
        <v>0</v>
      </c>
      <c r="AE200">
        <v>0</v>
      </c>
      <c r="AF200">
        <v>99.89</v>
      </c>
      <c r="AG200">
        <v>10.06</v>
      </c>
      <c r="AH200">
        <v>0</v>
      </c>
      <c r="AI200">
        <v>1</v>
      </c>
      <c r="AJ200">
        <v>12.13</v>
      </c>
      <c r="AK200">
        <v>50.93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0.114</v>
      </c>
      <c r="AU200" t="s">
        <v>3</v>
      </c>
      <c r="AV200">
        <v>0</v>
      </c>
      <c r="AW200">
        <v>2</v>
      </c>
      <c r="AX200">
        <v>64844563</v>
      </c>
      <c r="AY200">
        <v>1</v>
      </c>
      <c r="AZ200">
        <v>0</v>
      </c>
      <c r="BA200">
        <v>242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ROUND(Y200*Source!I51*DO200,7)</f>
        <v>0</v>
      </c>
      <c r="CX200">
        <f>ROUND(Y200*Source!I51,7)</f>
        <v>2.7024658000000001</v>
      </c>
      <c r="CY200">
        <f>AB200</f>
        <v>1211.67</v>
      </c>
      <c r="CZ200">
        <f>AF200</f>
        <v>99.89</v>
      </c>
      <c r="DA200">
        <f>AJ200</f>
        <v>12.13</v>
      </c>
      <c r="DB200">
        <f t="shared" si="152"/>
        <v>11.39</v>
      </c>
      <c r="DC200">
        <f t="shared" si="153"/>
        <v>1.1499999999999999</v>
      </c>
      <c r="DD200" t="s">
        <v>3</v>
      </c>
      <c r="DE200" t="s">
        <v>3</v>
      </c>
      <c r="DF200">
        <f t="shared" si="144"/>
        <v>0</v>
      </c>
      <c r="DG200">
        <f>ROUND(ROUND(AF200*AJ200,2)*CX200,2)</f>
        <v>3274.5</v>
      </c>
      <c r="DH200">
        <f>ROUND(ROUND(AG200*AK200,2)*CX200,2)</f>
        <v>1384.64</v>
      </c>
      <c r="DI200">
        <f t="shared" si="154"/>
        <v>0</v>
      </c>
      <c r="DJ200">
        <f>DG200</f>
        <v>3274.5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ROW(Source!A87)</f>
        <v>87</v>
      </c>
      <c r="B201">
        <v>64844037</v>
      </c>
      <c r="C201">
        <v>64844564</v>
      </c>
      <c r="D201">
        <v>18413593</v>
      </c>
      <c r="E201">
        <v>1</v>
      </c>
      <c r="F201">
        <v>1</v>
      </c>
      <c r="G201">
        <v>1</v>
      </c>
      <c r="H201">
        <v>1</v>
      </c>
      <c r="I201" t="s">
        <v>322</v>
      </c>
      <c r="J201" t="s">
        <v>3</v>
      </c>
      <c r="K201" t="s">
        <v>323</v>
      </c>
      <c r="L201">
        <v>1369</v>
      </c>
      <c r="N201">
        <v>1013</v>
      </c>
      <c r="O201" t="s">
        <v>272</v>
      </c>
      <c r="P201" t="s">
        <v>272</v>
      </c>
      <c r="Q201">
        <v>1</v>
      </c>
      <c r="W201">
        <v>0</v>
      </c>
      <c r="X201">
        <v>770741471</v>
      </c>
      <c r="Y201">
        <f t="shared" ref="Y201:Y208" si="155">(AT201*ROUND((0.7*1.2),7))</f>
        <v>26.157599999999999</v>
      </c>
      <c r="AA201">
        <v>0</v>
      </c>
      <c r="AB201">
        <v>0</v>
      </c>
      <c r="AC201">
        <v>0</v>
      </c>
      <c r="AD201">
        <v>10.06</v>
      </c>
      <c r="AE201">
        <v>0</v>
      </c>
      <c r="AF201">
        <v>0</v>
      </c>
      <c r="AG201">
        <v>0</v>
      </c>
      <c r="AH201">
        <v>10.06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31.14</v>
      </c>
      <c r="AU201" t="s">
        <v>136</v>
      </c>
      <c r="AV201">
        <v>1</v>
      </c>
      <c r="AW201">
        <v>2</v>
      </c>
      <c r="AX201">
        <v>64844574</v>
      </c>
      <c r="AY201">
        <v>1</v>
      </c>
      <c r="AZ201">
        <v>0</v>
      </c>
      <c r="BA201">
        <v>243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ROUND(AT201*Source!I87*AH201*AL201,2)</f>
        <v>110442.77</v>
      </c>
      <c r="CV201">
        <f>ROUND(Y201*Source!I87,7)</f>
        <v>9221.8618800000004</v>
      </c>
      <c r="CW201">
        <v>0</v>
      </c>
      <c r="CX201">
        <f>ROUND(Y201*Source!I87,7)</f>
        <v>9221.8618800000004</v>
      </c>
      <c r="CY201">
        <f>AD201</f>
        <v>10.06</v>
      </c>
      <c r="CZ201">
        <f>AH201</f>
        <v>10.06</v>
      </c>
      <c r="DA201">
        <f>AL201</f>
        <v>1</v>
      </c>
      <c r="DB201">
        <f t="shared" ref="DB201:DB208" si="156">ROUND((ROUND(AT201*CZ201,2)*ROUND((0.7*1.2),7)),2)</f>
        <v>263.14999999999998</v>
      </c>
      <c r="DC201">
        <f t="shared" ref="DC201:DC208" si="157">ROUND((ROUND(AT201*AG201,2)*ROUND((0.7*1.2),7)),2)</f>
        <v>0</v>
      </c>
      <c r="DD201" t="s">
        <v>3</v>
      </c>
      <c r="DE201" t="s">
        <v>3</v>
      </c>
      <c r="DF201">
        <f t="shared" si="144"/>
        <v>0</v>
      </c>
      <c r="DG201">
        <f t="shared" ref="DG201:DG211" si="158">ROUND(ROUND(AF201,2)*CX201,2)</f>
        <v>0</v>
      </c>
      <c r="DH201">
        <f t="shared" ref="DH201:DH211" si="159">ROUND(ROUND(AG201,2)*CX201,2)</f>
        <v>0</v>
      </c>
      <c r="DI201">
        <f t="shared" si="154"/>
        <v>92771.93</v>
      </c>
      <c r="DJ201">
        <f>DI201</f>
        <v>92771.93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ROW(Source!A87)</f>
        <v>87</v>
      </c>
      <c r="B202">
        <v>64844037</v>
      </c>
      <c r="C202">
        <v>64844564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32</v>
      </c>
      <c r="J202" t="s">
        <v>3</v>
      </c>
      <c r="K202" t="s">
        <v>273</v>
      </c>
      <c r="L202">
        <v>608254</v>
      </c>
      <c r="N202">
        <v>1013</v>
      </c>
      <c r="O202" t="s">
        <v>274</v>
      </c>
      <c r="P202" t="s">
        <v>274</v>
      </c>
      <c r="Q202">
        <v>1</v>
      </c>
      <c r="W202">
        <v>0</v>
      </c>
      <c r="X202">
        <v>-185737400</v>
      </c>
      <c r="Y202">
        <f t="shared" si="155"/>
        <v>8.3664000000000005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9.9600000000000009</v>
      </c>
      <c r="AU202" t="s">
        <v>136</v>
      </c>
      <c r="AV202">
        <v>2</v>
      </c>
      <c r="AW202">
        <v>2</v>
      </c>
      <c r="AX202">
        <v>64844575</v>
      </c>
      <c r="AY202">
        <v>1</v>
      </c>
      <c r="AZ202">
        <v>0</v>
      </c>
      <c r="BA202">
        <v>244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ROUND(Y202*Source!I87,7)</f>
        <v>2949.5743200000002</v>
      </c>
      <c r="CY202">
        <f>AD202</f>
        <v>0</v>
      </c>
      <c r="CZ202">
        <f>AH202</f>
        <v>0</v>
      </c>
      <c r="DA202">
        <f>AL202</f>
        <v>1</v>
      </c>
      <c r="DB202">
        <f t="shared" si="156"/>
        <v>0</v>
      </c>
      <c r="DC202">
        <f t="shared" si="157"/>
        <v>0</v>
      </c>
      <c r="DD202" t="s">
        <v>3</v>
      </c>
      <c r="DE202" t="s">
        <v>3</v>
      </c>
      <c r="DF202">
        <f t="shared" si="144"/>
        <v>0</v>
      </c>
      <c r="DG202">
        <f t="shared" si="158"/>
        <v>0</v>
      </c>
      <c r="DH202">
        <f t="shared" si="159"/>
        <v>0</v>
      </c>
      <c r="DI202">
        <f t="shared" si="154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ROW(Source!A87)</f>
        <v>87</v>
      </c>
      <c r="B203">
        <v>64844037</v>
      </c>
      <c r="C203">
        <v>64844564</v>
      </c>
      <c r="D203">
        <v>29172380</v>
      </c>
      <c r="E203">
        <v>1</v>
      </c>
      <c r="F203">
        <v>1</v>
      </c>
      <c r="G203">
        <v>1</v>
      </c>
      <c r="H203">
        <v>2</v>
      </c>
      <c r="I203" t="s">
        <v>324</v>
      </c>
      <c r="J203" t="s">
        <v>325</v>
      </c>
      <c r="K203" t="s">
        <v>326</v>
      </c>
      <c r="L203">
        <v>1368</v>
      </c>
      <c r="N203">
        <v>1011</v>
      </c>
      <c r="O203" t="s">
        <v>278</v>
      </c>
      <c r="P203" t="s">
        <v>278</v>
      </c>
      <c r="Q203">
        <v>1</v>
      </c>
      <c r="W203">
        <v>0</v>
      </c>
      <c r="X203">
        <v>2028712688</v>
      </c>
      <c r="Y203">
        <f t="shared" si="155"/>
        <v>0.76439999999999997</v>
      </c>
      <c r="AA203">
        <v>0</v>
      </c>
      <c r="AB203">
        <v>163.49</v>
      </c>
      <c r="AC203">
        <v>13.5</v>
      </c>
      <c r="AD203">
        <v>0</v>
      </c>
      <c r="AE203">
        <v>0</v>
      </c>
      <c r="AF203">
        <v>163.49</v>
      </c>
      <c r="AG203">
        <v>13.5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0.91</v>
      </c>
      <c r="AU203" t="s">
        <v>327</v>
      </c>
      <c r="AV203">
        <v>0</v>
      </c>
      <c r="AW203">
        <v>2</v>
      </c>
      <c r="AX203">
        <v>64844576</v>
      </c>
      <c r="AY203">
        <v>1</v>
      </c>
      <c r="AZ203">
        <v>0</v>
      </c>
      <c r="BA203">
        <v>245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ROUND(Y203*Source!I87*DO203,7)</f>
        <v>0</v>
      </c>
      <c r="CX203">
        <f>ROUND(Y203*Source!I87,7)</f>
        <v>269.48921999999999</v>
      </c>
      <c r="CY203">
        <f t="shared" ref="CY203:CY208" si="160">AB203</f>
        <v>163.49</v>
      </c>
      <c r="CZ203">
        <f t="shared" ref="CZ203:CZ208" si="161">AF203</f>
        <v>163.49</v>
      </c>
      <c r="DA203">
        <f t="shared" ref="DA203:DA208" si="162">AJ203</f>
        <v>1</v>
      </c>
      <c r="DB203">
        <f t="shared" si="156"/>
        <v>124.98</v>
      </c>
      <c r="DC203">
        <f t="shared" si="157"/>
        <v>10.32</v>
      </c>
      <c r="DD203" t="s">
        <v>3</v>
      </c>
      <c r="DE203" t="s">
        <v>3</v>
      </c>
      <c r="DF203">
        <f t="shared" si="144"/>
        <v>0</v>
      </c>
      <c r="DG203">
        <f t="shared" si="158"/>
        <v>44058.79</v>
      </c>
      <c r="DH203">
        <f t="shared" si="159"/>
        <v>3638.1</v>
      </c>
      <c r="DI203">
        <f t="shared" si="154"/>
        <v>0</v>
      </c>
      <c r="DJ203">
        <f t="shared" ref="DJ203:DJ208" si="163">DG203</f>
        <v>44058.79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ROW(Source!A87)</f>
        <v>87</v>
      </c>
      <c r="B204">
        <v>64844037</v>
      </c>
      <c r="C204">
        <v>64844564</v>
      </c>
      <c r="D204">
        <v>29172497</v>
      </c>
      <c r="E204">
        <v>1</v>
      </c>
      <c r="F204">
        <v>1</v>
      </c>
      <c r="G204">
        <v>1</v>
      </c>
      <c r="H204">
        <v>2</v>
      </c>
      <c r="I204" t="s">
        <v>328</v>
      </c>
      <c r="J204" t="s">
        <v>329</v>
      </c>
      <c r="K204" t="s">
        <v>330</v>
      </c>
      <c r="L204">
        <v>1368</v>
      </c>
      <c r="N204">
        <v>1011</v>
      </c>
      <c r="O204" t="s">
        <v>278</v>
      </c>
      <c r="P204" t="s">
        <v>278</v>
      </c>
      <c r="Q204">
        <v>1</v>
      </c>
      <c r="W204">
        <v>0</v>
      </c>
      <c r="X204">
        <v>630884335</v>
      </c>
      <c r="Y204">
        <f t="shared" si="155"/>
        <v>3.0072000000000001</v>
      </c>
      <c r="AA204">
        <v>0</v>
      </c>
      <c r="AB204">
        <v>1</v>
      </c>
      <c r="AC204">
        <v>0</v>
      </c>
      <c r="AD204">
        <v>0</v>
      </c>
      <c r="AE204">
        <v>0</v>
      </c>
      <c r="AF204">
        <v>1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3.58</v>
      </c>
      <c r="AU204" t="s">
        <v>327</v>
      </c>
      <c r="AV204">
        <v>0</v>
      </c>
      <c r="AW204">
        <v>2</v>
      </c>
      <c r="AX204">
        <v>64844577</v>
      </c>
      <c r="AY204">
        <v>1</v>
      </c>
      <c r="AZ204">
        <v>0</v>
      </c>
      <c r="BA204">
        <v>246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ROUND(Y204*Source!I87*DO204,7)</f>
        <v>0</v>
      </c>
      <c r="CX204">
        <f>ROUND(Y204*Source!I87,7)</f>
        <v>1060.1883600000001</v>
      </c>
      <c r="CY204">
        <f t="shared" si="160"/>
        <v>1</v>
      </c>
      <c r="CZ204">
        <f t="shared" si="161"/>
        <v>1</v>
      </c>
      <c r="DA204">
        <f t="shared" si="162"/>
        <v>1</v>
      </c>
      <c r="DB204">
        <f t="shared" si="156"/>
        <v>3.01</v>
      </c>
      <c r="DC204">
        <f t="shared" si="157"/>
        <v>0</v>
      </c>
      <c r="DD204" t="s">
        <v>3</v>
      </c>
      <c r="DE204" t="s">
        <v>3</v>
      </c>
      <c r="DF204">
        <f t="shared" si="144"/>
        <v>0</v>
      </c>
      <c r="DG204">
        <f t="shared" si="158"/>
        <v>1060.19</v>
      </c>
      <c r="DH204">
        <f t="shared" si="159"/>
        <v>0</v>
      </c>
      <c r="DI204">
        <f t="shared" si="154"/>
        <v>0</v>
      </c>
      <c r="DJ204">
        <f t="shared" si="163"/>
        <v>1060.19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ROW(Source!A87)</f>
        <v>87</v>
      </c>
      <c r="B205">
        <v>64844037</v>
      </c>
      <c r="C205">
        <v>64844564</v>
      </c>
      <c r="D205">
        <v>29172543</v>
      </c>
      <c r="E205">
        <v>1</v>
      </c>
      <c r="F205">
        <v>1</v>
      </c>
      <c r="G205">
        <v>1</v>
      </c>
      <c r="H205">
        <v>2</v>
      </c>
      <c r="I205" t="s">
        <v>331</v>
      </c>
      <c r="J205" t="s">
        <v>332</v>
      </c>
      <c r="K205" t="s">
        <v>333</v>
      </c>
      <c r="L205">
        <v>1368</v>
      </c>
      <c r="N205">
        <v>1011</v>
      </c>
      <c r="O205" t="s">
        <v>278</v>
      </c>
      <c r="P205" t="s">
        <v>278</v>
      </c>
      <c r="Q205">
        <v>1</v>
      </c>
      <c r="W205">
        <v>0</v>
      </c>
      <c r="X205">
        <v>785638073</v>
      </c>
      <c r="Y205">
        <f t="shared" si="155"/>
        <v>0.69719999999999993</v>
      </c>
      <c r="AA205">
        <v>0</v>
      </c>
      <c r="AB205">
        <v>6.24</v>
      </c>
      <c r="AC205">
        <v>0</v>
      </c>
      <c r="AD205">
        <v>0</v>
      </c>
      <c r="AE205">
        <v>0</v>
      </c>
      <c r="AF205">
        <v>6.24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0.83</v>
      </c>
      <c r="AU205" t="s">
        <v>327</v>
      </c>
      <c r="AV205">
        <v>0</v>
      </c>
      <c r="AW205">
        <v>2</v>
      </c>
      <c r="AX205">
        <v>64844578</v>
      </c>
      <c r="AY205">
        <v>1</v>
      </c>
      <c r="AZ205">
        <v>0</v>
      </c>
      <c r="BA205">
        <v>247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ROUND(Y205*Source!I87*DO205,7)</f>
        <v>0</v>
      </c>
      <c r="CX205">
        <f>ROUND(Y205*Source!I87,7)</f>
        <v>245.79785999999999</v>
      </c>
      <c r="CY205">
        <f t="shared" si="160"/>
        <v>6.24</v>
      </c>
      <c r="CZ205">
        <f t="shared" si="161"/>
        <v>6.24</v>
      </c>
      <c r="DA205">
        <f t="shared" si="162"/>
        <v>1</v>
      </c>
      <c r="DB205">
        <f t="shared" si="156"/>
        <v>4.3499999999999996</v>
      </c>
      <c r="DC205">
        <f t="shared" si="157"/>
        <v>0</v>
      </c>
      <c r="DD205" t="s">
        <v>3</v>
      </c>
      <c r="DE205" t="s">
        <v>3</v>
      </c>
      <c r="DF205">
        <f t="shared" si="144"/>
        <v>0</v>
      </c>
      <c r="DG205">
        <f t="shared" si="158"/>
        <v>1533.78</v>
      </c>
      <c r="DH205">
        <f t="shared" si="159"/>
        <v>0</v>
      </c>
      <c r="DI205">
        <f t="shared" si="154"/>
        <v>0</v>
      </c>
      <c r="DJ205">
        <f t="shared" si="163"/>
        <v>1533.78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ROW(Source!A87)</f>
        <v>87</v>
      </c>
      <c r="B206">
        <v>64844037</v>
      </c>
      <c r="C206">
        <v>64844564</v>
      </c>
      <c r="D206">
        <v>29173718</v>
      </c>
      <c r="E206">
        <v>1</v>
      </c>
      <c r="F206">
        <v>1</v>
      </c>
      <c r="G206">
        <v>1</v>
      </c>
      <c r="H206">
        <v>2</v>
      </c>
      <c r="I206" t="s">
        <v>334</v>
      </c>
      <c r="J206" t="s">
        <v>335</v>
      </c>
      <c r="K206" t="s">
        <v>336</v>
      </c>
      <c r="L206">
        <v>1368</v>
      </c>
      <c r="N206">
        <v>1011</v>
      </c>
      <c r="O206" t="s">
        <v>278</v>
      </c>
      <c r="P206" t="s">
        <v>278</v>
      </c>
      <c r="Q206">
        <v>1</v>
      </c>
      <c r="W206">
        <v>0</v>
      </c>
      <c r="X206">
        <v>-702979191</v>
      </c>
      <c r="Y206">
        <f t="shared" si="155"/>
        <v>3.3095999999999997</v>
      </c>
      <c r="AA206">
        <v>0</v>
      </c>
      <c r="AB206">
        <v>69.84</v>
      </c>
      <c r="AC206">
        <v>11.6</v>
      </c>
      <c r="AD206">
        <v>0</v>
      </c>
      <c r="AE206">
        <v>0</v>
      </c>
      <c r="AF206">
        <v>69.84</v>
      </c>
      <c r="AG206">
        <v>11.6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3.94</v>
      </c>
      <c r="AU206" t="s">
        <v>327</v>
      </c>
      <c r="AV206">
        <v>0</v>
      </c>
      <c r="AW206">
        <v>2</v>
      </c>
      <c r="AX206">
        <v>64844579</v>
      </c>
      <c r="AY206">
        <v>1</v>
      </c>
      <c r="AZ206">
        <v>0</v>
      </c>
      <c r="BA206">
        <v>248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ROUND(Y206*Source!I87*DO206,7)</f>
        <v>0</v>
      </c>
      <c r="CX206">
        <f>ROUND(Y206*Source!I87,7)</f>
        <v>1166.7994799999999</v>
      </c>
      <c r="CY206">
        <f t="shared" si="160"/>
        <v>69.84</v>
      </c>
      <c r="CZ206">
        <f t="shared" si="161"/>
        <v>69.84</v>
      </c>
      <c r="DA206">
        <f t="shared" si="162"/>
        <v>1</v>
      </c>
      <c r="DB206">
        <f t="shared" si="156"/>
        <v>231.14</v>
      </c>
      <c r="DC206">
        <f t="shared" si="157"/>
        <v>38.39</v>
      </c>
      <c r="DD206" t="s">
        <v>3</v>
      </c>
      <c r="DE206" t="s">
        <v>3</v>
      </c>
      <c r="DF206">
        <f t="shared" si="144"/>
        <v>0</v>
      </c>
      <c r="DG206">
        <f t="shared" si="158"/>
        <v>81489.279999999999</v>
      </c>
      <c r="DH206">
        <f t="shared" si="159"/>
        <v>13534.87</v>
      </c>
      <c r="DI206">
        <f t="shared" si="154"/>
        <v>0</v>
      </c>
      <c r="DJ206">
        <f t="shared" si="163"/>
        <v>81489.279999999999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ROW(Source!A87)</f>
        <v>87</v>
      </c>
      <c r="B207">
        <v>64844037</v>
      </c>
      <c r="C207">
        <v>64844564</v>
      </c>
      <c r="D207">
        <v>29173724</v>
      </c>
      <c r="E207">
        <v>1</v>
      </c>
      <c r="F207">
        <v>1</v>
      </c>
      <c r="G207">
        <v>1</v>
      </c>
      <c r="H207">
        <v>2</v>
      </c>
      <c r="I207" t="s">
        <v>282</v>
      </c>
      <c r="J207" t="s">
        <v>283</v>
      </c>
      <c r="K207" t="s">
        <v>284</v>
      </c>
      <c r="L207">
        <v>1368</v>
      </c>
      <c r="N207">
        <v>1011</v>
      </c>
      <c r="O207" t="s">
        <v>278</v>
      </c>
      <c r="P207" t="s">
        <v>278</v>
      </c>
      <c r="Q207">
        <v>1</v>
      </c>
      <c r="W207">
        <v>0</v>
      </c>
      <c r="X207">
        <v>-1332165659</v>
      </c>
      <c r="Y207">
        <f t="shared" si="155"/>
        <v>4.2923999999999998</v>
      </c>
      <c r="AA207">
        <v>0</v>
      </c>
      <c r="AB207">
        <v>147.43</v>
      </c>
      <c r="AC207">
        <v>11.6</v>
      </c>
      <c r="AD207">
        <v>0</v>
      </c>
      <c r="AE207">
        <v>0</v>
      </c>
      <c r="AF207">
        <v>147.43</v>
      </c>
      <c r="AG207">
        <v>11.6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5.1100000000000003</v>
      </c>
      <c r="AU207" t="s">
        <v>327</v>
      </c>
      <c r="AV207">
        <v>0</v>
      </c>
      <c r="AW207">
        <v>2</v>
      </c>
      <c r="AX207">
        <v>64844580</v>
      </c>
      <c r="AY207">
        <v>1</v>
      </c>
      <c r="AZ207">
        <v>0</v>
      </c>
      <c r="BA207">
        <v>249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ROUND(Y207*Source!I87*DO207,7)</f>
        <v>0</v>
      </c>
      <c r="CX207">
        <f>ROUND(Y207*Source!I87,7)</f>
        <v>1513.2856200000001</v>
      </c>
      <c r="CY207">
        <f t="shared" si="160"/>
        <v>147.43</v>
      </c>
      <c r="CZ207">
        <f t="shared" si="161"/>
        <v>147.43</v>
      </c>
      <c r="DA207">
        <f t="shared" si="162"/>
        <v>1</v>
      </c>
      <c r="DB207">
        <f t="shared" si="156"/>
        <v>632.83000000000004</v>
      </c>
      <c r="DC207">
        <f t="shared" si="157"/>
        <v>49.8</v>
      </c>
      <c r="DD207" t="s">
        <v>3</v>
      </c>
      <c r="DE207" t="s">
        <v>3</v>
      </c>
      <c r="DF207">
        <f t="shared" si="144"/>
        <v>0</v>
      </c>
      <c r="DG207">
        <f t="shared" si="158"/>
        <v>223103.7</v>
      </c>
      <c r="DH207">
        <f t="shared" si="159"/>
        <v>17554.11</v>
      </c>
      <c r="DI207">
        <f t="shared" si="154"/>
        <v>0</v>
      </c>
      <c r="DJ207">
        <f t="shared" si="163"/>
        <v>223103.7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ROW(Source!A87)</f>
        <v>87</v>
      </c>
      <c r="B208">
        <v>64844037</v>
      </c>
      <c r="C208">
        <v>64844564</v>
      </c>
      <c r="D208">
        <v>29174954</v>
      </c>
      <c r="E208">
        <v>1</v>
      </c>
      <c r="F208">
        <v>1</v>
      </c>
      <c r="G208">
        <v>1</v>
      </c>
      <c r="H208">
        <v>2</v>
      </c>
      <c r="I208" t="s">
        <v>337</v>
      </c>
      <c r="J208" t="s">
        <v>338</v>
      </c>
      <c r="K208" t="s">
        <v>339</v>
      </c>
      <c r="L208">
        <v>1368</v>
      </c>
      <c r="N208">
        <v>1011</v>
      </c>
      <c r="O208" t="s">
        <v>278</v>
      </c>
      <c r="P208" t="s">
        <v>278</v>
      </c>
      <c r="Q208">
        <v>1</v>
      </c>
      <c r="W208">
        <v>0</v>
      </c>
      <c r="X208">
        <v>-972600679</v>
      </c>
      <c r="Y208">
        <f t="shared" si="155"/>
        <v>1.68</v>
      </c>
      <c r="AA208">
        <v>0</v>
      </c>
      <c r="AB208">
        <v>214.93</v>
      </c>
      <c r="AC208">
        <v>13.5</v>
      </c>
      <c r="AD208">
        <v>0</v>
      </c>
      <c r="AE208">
        <v>0</v>
      </c>
      <c r="AF208">
        <v>214.93</v>
      </c>
      <c r="AG208">
        <v>13.5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</v>
      </c>
      <c r="AU208" t="s">
        <v>327</v>
      </c>
      <c r="AV208">
        <v>0</v>
      </c>
      <c r="AW208">
        <v>2</v>
      </c>
      <c r="AX208">
        <v>64844581</v>
      </c>
      <c r="AY208">
        <v>1</v>
      </c>
      <c r="AZ208">
        <v>0</v>
      </c>
      <c r="BA208">
        <v>250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ROUND(Y208*Source!I87*DO208,7)</f>
        <v>0</v>
      </c>
      <c r="CX208">
        <f>ROUND(Y208*Source!I87,7)</f>
        <v>592.28399999999999</v>
      </c>
      <c r="CY208">
        <f t="shared" si="160"/>
        <v>214.93</v>
      </c>
      <c r="CZ208">
        <f t="shared" si="161"/>
        <v>214.93</v>
      </c>
      <c r="DA208">
        <f t="shared" si="162"/>
        <v>1</v>
      </c>
      <c r="DB208">
        <f t="shared" si="156"/>
        <v>361.08</v>
      </c>
      <c r="DC208">
        <f t="shared" si="157"/>
        <v>22.68</v>
      </c>
      <c r="DD208" t="s">
        <v>3</v>
      </c>
      <c r="DE208" t="s">
        <v>3</v>
      </c>
      <c r="DF208">
        <f t="shared" si="144"/>
        <v>0</v>
      </c>
      <c r="DG208">
        <f t="shared" si="158"/>
        <v>127299.6</v>
      </c>
      <c r="DH208">
        <f t="shared" si="159"/>
        <v>7995.83</v>
      </c>
      <c r="DI208">
        <f t="shared" si="154"/>
        <v>0</v>
      </c>
      <c r="DJ208">
        <f t="shared" si="163"/>
        <v>127299.6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ROW(Source!A87)</f>
        <v>87</v>
      </c>
      <c r="B209">
        <v>64844037</v>
      </c>
      <c r="C209">
        <v>64844564</v>
      </c>
      <c r="D209">
        <v>29129062</v>
      </c>
      <c r="E209">
        <v>1</v>
      </c>
      <c r="F209">
        <v>1</v>
      </c>
      <c r="G209">
        <v>1</v>
      </c>
      <c r="H209">
        <v>3</v>
      </c>
      <c r="I209" t="s">
        <v>340</v>
      </c>
      <c r="J209" t="s">
        <v>341</v>
      </c>
      <c r="K209" t="s">
        <v>342</v>
      </c>
      <c r="L209">
        <v>1348</v>
      </c>
      <c r="N209">
        <v>1009</v>
      </c>
      <c r="O209" t="s">
        <v>305</v>
      </c>
      <c r="P209" t="s">
        <v>305</v>
      </c>
      <c r="Q209">
        <v>1000</v>
      </c>
      <c r="W209">
        <v>0</v>
      </c>
      <c r="X209">
        <v>1905113452</v>
      </c>
      <c r="Y209">
        <f>(AT209*ROUND(0,7))</f>
        <v>0</v>
      </c>
      <c r="AA209">
        <v>9600</v>
      </c>
      <c r="AB209">
        <v>0</v>
      </c>
      <c r="AC209">
        <v>0</v>
      </c>
      <c r="AD209">
        <v>0</v>
      </c>
      <c r="AE209">
        <v>9600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1.03</v>
      </c>
      <c r="AU209" t="s">
        <v>343</v>
      </c>
      <c r="AV209">
        <v>0</v>
      </c>
      <c r="AW209">
        <v>2</v>
      </c>
      <c r="AX209">
        <v>64844584</v>
      </c>
      <c r="AY209">
        <v>1</v>
      </c>
      <c r="AZ209">
        <v>0</v>
      </c>
      <c r="BA209">
        <v>253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ROUND(Y209*Source!I87,7)</f>
        <v>0</v>
      </c>
      <c r="CY209">
        <f>AA209</f>
        <v>9600</v>
      </c>
      <c r="CZ209">
        <f>AE209</f>
        <v>9600</v>
      </c>
      <c r="DA209">
        <f>AI209</f>
        <v>1</v>
      </c>
      <c r="DB209">
        <f>ROUND((ROUND(AT209*CZ209,2)*ROUND(0,7)),2)</f>
        <v>0</v>
      </c>
      <c r="DC209">
        <f>ROUND((ROUND(AT209*AG209,2)*ROUND(0,7)),2)</f>
        <v>0</v>
      </c>
      <c r="DD209" t="s">
        <v>3</v>
      </c>
      <c r="DE209" t="s">
        <v>3</v>
      </c>
      <c r="DF209">
        <f t="shared" si="144"/>
        <v>0</v>
      </c>
      <c r="DG209">
        <f t="shared" si="158"/>
        <v>0</v>
      </c>
      <c r="DH209">
        <f t="shared" si="159"/>
        <v>0</v>
      </c>
      <c r="DI209">
        <f t="shared" si="154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ROW(Source!A88)</f>
        <v>88</v>
      </c>
      <c r="B210">
        <v>64844035</v>
      </c>
      <c r="C210">
        <v>64844564</v>
      </c>
      <c r="D210">
        <v>18413593</v>
      </c>
      <c r="E210">
        <v>1</v>
      </c>
      <c r="F210">
        <v>1</v>
      </c>
      <c r="G210">
        <v>1</v>
      </c>
      <c r="H210">
        <v>1</v>
      </c>
      <c r="I210" t="s">
        <v>322</v>
      </c>
      <c r="J210" t="s">
        <v>3</v>
      </c>
      <c r="K210" t="s">
        <v>323</v>
      </c>
      <c r="L210">
        <v>1369</v>
      </c>
      <c r="N210">
        <v>1013</v>
      </c>
      <c r="O210" t="s">
        <v>272</v>
      </c>
      <c r="P210" t="s">
        <v>272</v>
      </c>
      <c r="Q210">
        <v>1</v>
      </c>
      <c r="W210">
        <v>0</v>
      </c>
      <c r="X210">
        <v>770741471</v>
      </c>
      <c r="Y210">
        <f t="shared" ref="Y210:Y217" si="164">(AT210*ROUND((0.7*1.2),7))</f>
        <v>26.157599999999999</v>
      </c>
      <c r="AA210">
        <v>0</v>
      </c>
      <c r="AB210">
        <v>0</v>
      </c>
      <c r="AC210">
        <v>0</v>
      </c>
      <c r="AD210">
        <v>10.06</v>
      </c>
      <c r="AE210">
        <v>0</v>
      </c>
      <c r="AF210">
        <v>0</v>
      </c>
      <c r="AG210">
        <v>0</v>
      </c>
      <c r="AH210">
        <v>10.06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31.14</v>
      </c>
      <c r="AU210" t="s">
        <v>136</v>
      </c>
      <c r="AV210">
        <v>1</v>
      </c>
      <c r="AW210">
        <v>2</v>
      </c>
      <c r="AX210">
        <v>64844574</v>
      </c>
      <c r="AY210">
        <v>1</v>
      </c>
      <c r="AZ210">
        <v>0</v>
      </c>
      <c r="BA210">
        <v>254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ROUND(AT210*Source!I88*AH210*AL210,2)</f>
        <v>110442.77</v>
      </c>
      <c r="CV210">
        <f>ROUND(Y210*Source!I88,7)</f>
        <v>9221.8618800000004</v>
      </c>
      <c r="CW210">
        <v>0</v>
      </c>
      <c r="CX210">
        <f>ROUND(Y210*Source!I88,7)</f>
        <v>9221.8618800000004</v>
      </c>
      <c r="CY210">
        <f>AD210</f>
        <v>10.06</v>
      </c>
      <c r="CZ210">
        <f>AH210</f>
        <v>10.06</v>
      </c>
      <c r="DA210">
        <f>AL210</f>
        <v>1</v>
      </c>
      <c r="DB210">
        <f t="shared" ref="DB210:DB217" si="165">ROUND((ROUND(AT210*CZ210,2)*ROUND((0.7*1.2),7)),2)</f>
        <v>263.14999999999998</v>
      </c>
      <c r="DC210">
        <f t="shared" ref="DC210:DC217" si="166">ROUND((ROUND(AT210*AG210,2)*ROUND((0.7*1.2),7)),2)</f>
        <v>0</v>
      </c>
      <c r="DD210" t="s">
        <v>3</v>
      </c>
      <c r="DE210" t="s">
        <v>3</v>
      </c>
      <c r="DF210">
        <f t="shared" si="144"/>
        <v>0</v>
      </c>
      <c r="DG210">
        <f t="shared" si="158"/>
        <v>0</v>
      </c>
      <c r="DH210">
        <f t="shared" si="159"/>
        <v>0</v>
      </c>
      <c r="DI210">
        <f t="shared" si="154"/>
        <v>92771.93</v>
      </c>
      <c r="DJ210">
        <f>DI210</f>
        <v>92771.93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ROW(Source!A88)</f>
        <v>88</v>
      </c>
      <c r="B211">
        <v>64844035</v>
      </c>
      <c r="C211">
        <v>64844564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32</v>
      </c>
      <c r="J211" t="s">
        <v>3</v>
      </c>
      <c r="K211" t="s">
        <v>273</v>
      </c>
      <c r="L211">
        <v>608254</v>
      </c>
      <c r="N211">
        <v>1013</v>
      </c>
      <c r="O211" t="s">
        <v>274</v>
      </c>
      <c r="P211" t="s">
        <v>274</v>
      </c>
      <c r="Q211">
        <v>1</v>
      </c>
      <c r="W211">
        <v>0</v>
      </c>
      <c r="X211">
        <v>-185737400</v>
      </c>
      <c r="Y211">
        <f t="shared" si="164"/>
        <v>8.3664000000000005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9.9600000000000009</v>
      </c>
      <c r="AU211" t="s">
        <v>136</v>
      </c>
      <c r="AV211">
        <v>2</v>
      </c>
      <c r="AW211">
        <v>2</v>
      </c>
      <c r="AX211">
        <v>64844575</v>
      </c>
      <c r="AY211">
        <v>1</v>
      </c>
      <c r="AZ211">
        <v>0</v>
      </c>
      <c r="BA211">
        <v>255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ROUND(Y211*Source!I88,7)</f>
        <v>2949.5743200000002</v>
      </c>
      <c r="CY211">
        <f>AD211</f>
        <v>0</v>
      </c>
      <c r="CZ211">
        <f>AH211</f>
        <v>0</v>
      </c>
      <c r="DA211">
        <f>AL211</f>
        <v>1</v>
      </c>
      <c r="DB211">
        <f t="shared" si="165"/>
        <v>0</v>
      </c>
      <c r="DC211">
        <f t="shared" si="166"/>
        <v>0</v>
      </c>
      <c r="DD211" t="s">
        <v>3</v>
      </c>
      <c r="DE211" t="s">
        <v>3</v>
      </c>
      <c r="DF211">
        <f t="shared" ref="DF211:DF217" si="167">ROUND(ROUND(AE211,2)*CX211,2)</f>
        <v>0</v>
      </c>
      <c r="DG211">
        <f t="shared" si="158"/>
        <v>0</v>
      </c>
      <c r="DH211">
        <f t="shared" si="159"/>
        <v>0</v>
      </c>
      <c r="DI211">
        <f t="shared" si="154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ROW(Source!A88)</f>
        <v>88</v>
      </c>
      <c r="B212">
        <v>64844035</v>
      </c>
      <c r="C212">
        <v>64844564</v>
      </c>
      <c r="D212">
        <v>29172380</v>
      </c>
      <c r="E212">
        <v>1</v>
      </c>
      <c r="F212">
        <v>1</v>
      </c>
      <c r="G212">
        <v>1</v>
      </c>
      <c r="H212">
        <v>2</v>
      </c>
      <c r="I212" t="s">
        <v>324</v>
      </c>
      <c r="J212" t="s">
        <v>325</v>
      </c>
      <c r="K212" t="s">
        <v>326</v>
      </c>
      <c r="L212">
        <v>1368</v>
      </c>
      <c r="N212">
        <v>1011</v>
      </c>
      <c r="O212" t="s">
        <v>278</v>
      </c>
      <c r="P212" t="s">
        <v>278</v>
      </c>
      <c r="Q212">
        <v>1</v>
      </c>
      <c r="W212">
        <v>0</v>
      </c>
      <c r="X212">
        <v>2028712688</v>
      </c>
      <c r="Y212">
        <f t="shared" si="164"/>
        <v>0.76439999999999997</v>
      </c>
      <c r="AA212">
        <v>0</v>
      </c>
      <c r="AB212">
        <v>1857.25</v>
      </c>
      <c r="AC212">
        <v>687.56</v>
      </c>
      <c r="AD212">
        <v>0</v>
      </c>
      <c r="AE212">
        <v>0</v>
      </c>
      <c r="AF212">
        <v>163.49</v>
      </c>
      <c r="AG212">
        <v>13.5</v>
      </c>
      <c r="AH212">
        <v>0</v>
      </c>
      <c r="AI212">
        <v>1</v>
      </c>
      <c r="AJ212">
        <v>11.36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0.91</v>
      </c>
      <c r="AU212" t="s">
        <v>327</v>
      </c>
      <c r="AV212">
        <v>0</v>
      </c>
      <c r="AW212">
        <v>2</v>
      </c>
      <c r="AX212">
        <v>64844576</v>
      </c>
      <c r="AY212">
        <v>1</v>
      </c>
      <c r="AZ212">
        <v>0</v>
      </c>
      <c r="BA212">
        <v>256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ROUND(Y212*Source!I88*DO212,7)</f>
        <v>0</v>
      </c>
      <c r="CX212">
        <f>ROUND(Y212*Source!I88,7)</f>
        <v>269.48921999999999</v>
      </c>
      <c r="CY212">
        <f t="shared" ref="CY212:CY217" si="168">AB212</f>
        <v>1857.25</v>
      </c>
      <c r="CZ212">
        <f t="shared" ref="CZ212:CZ217" si="169">AF212</f>
        <v>163.49</v>
      </c>
      <c r="DA212">
        <f t="shared" ref="DA212:DA217" si="170">AJ212</f>
        <v>11.36</v>
      </c>
      <c r="DB212">
        <f t="shared" si="165"/>
        <v>124.98</v>
      </c>
      <c r="DC212">
        <f t="shared" si="166"/>
        <v>10.32</v>
      </c>
      <c r="DD212" t="s">
        <v>3</v>
      </c>
      <c r="DE212" t="s">
        <v>3</v>
      </c>
      <c r="DF212">
        <f t="shared" si="167"/>
        <v>0</v>
      </c>
      <c r="DG212">
        <f t="shared" ref="DG212:DG217" si="171">ROUND(ROUND(AF212*AJ212,2)*CX212,2)</f>
        <v>500508.85</v>
      </c>
      <c r="DH212">
        <f t="shared" ref="DH212:DH217" si="172">ROUND(ROUND(AG212*AK212,2)*CX212,2)</f>
        <v>185290.01</v>
      </c>
      <c r="DI212">
        <f t="shared" si="154"/>
        <v>0</v>
      </c>
      <c r="DJ212">
        <f t="shared" ref="DJ212:DJ217" si="173">DG212</f>
        <v>500508.85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ROW(Source!A88)</f>
        <v>88</v>
      </c>
      <c r="B213">
        <v>64844035</v>
      </c>
      <c r="C213">
        <v>64844564</v>
      </c>
      <c r="D213">
        <v>29172497</v>
      </c>
      <c r="E213">
        <v>1</v>
      </c>
      <c r="F213">
        <v>1</v>
      </c>
      <c r="G213">
        <v>1</v>
      </c>
      <c r="H213">
        <v>2</v>
      </c>
      <c r="I213" t="s">
        <v>328</v>
      </c>
      <c r="J213" t="s">
        <v>329</v>
      </c>
      <c r="K213" t="s">
        <v>330</v>
      </c>
      <c r="L213">
        <v>1368</v>
      </c>
      <c r="N213">
        <v>1011</v>
      </c>
      <c r="O213" t="s">
        <v>278</v>
      </c>
      <c r="P213" t="s">
        <v>278</v>
      </c>
      <c r="Q213">
        <v>1</v>
      </c>
      <c r="W213">
        <v>0</v>
      </c>
      <c r="X213">
        <v>630884335</v>
      </c>
      <c r="Y213">
        <f t="shared" si="164"/>
        <v>3.0072000000000001</v>
      </c>
      <c r="AA213">
        <v>0</v>
      </c>
      <c r="AB213">
        <v>5.81</v>
      </c>
      <c r="AC213">
        <v>0</v>
      </c>
      <c r="AD213">
        <v>0</v>
      </c>
      <c r="AE213">
        <v>0</v>
      </c>
      <c r="AF213">
        <v>1</v>
      </c>
      <c r="AG213">
        <v>0</v>
      </c>
      <c r="AH213">
        <v>0</v>
      </c>
      <c r="AI213">
        <v>1</v>
      </c>
      <c r="AJ213">
        <v>5.81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3.58</v>
      </c>
      <c r="AU213" t="s">
        <v>327</v>
      </c>
      <c r="AV213">
        <v>0</v>
      </c>
      <c r="AW213">
        <v>2</v>
      </c>
      <c r="AX213">
        <v>64844577</v>
      </c>
      <c r="AY213">
        <v>1</v>
      </c>
      <c r="AZ213">
        <v>0</v>
      </c>
      <c r="BA213">
        <v>257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ROUND(Y213*Source!I88*DO213,7)</f>
        <v>0</v>
      </c>
      <c r="CX213">
        <f>ROUND(Y213*Source!I88,7)</f>
        <v>1060.1883600000001</v>
      </c>
      <c r="CY213">
        <f t="shared" si="168"/>
        <v>5.81</v>
      </c>
      <c r="CZ213">
        <f t="shared" si="169"/>
        <v>1</v>
      </c>
      <c r="DA213">
        <f t="shared" si="170"/>
        <v>5.81</v>
      </c>
      <c r="DB213">
        <f t="shared" si="165"/>
        <v>3.01</v>
      </c>
      <c r="DC213">
        <f t="shared" si="166"/>
        <v>0</v>
      </c>
      <c r="DD213" t="s">
        <v>3</v>
      </c>
      <c r="DE213" t="s">
        <v>3</v>
      </c>
      <c r="DF213">
        <f t="shared" si="167"/>
        <v>0</v>
      </c>
      <c r="DG213">
        <f t="shared" si="171"/>
        <v>6159.69</v>
      </c>
      <c r="DH213">
        <f t="shared" si="172"/>
        <v>0</v>
      </c>
      <c r="DI213">
        <f t="shared" si="154"/>
        <v>0</v>
      </c>
      <c r="DJ213">
        <f t="shared" si="173"/>
        <v>6159.69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ROW(Source!A88)</f>
        <v>88</v>
      </c>
      <c r="B214">
        <v>64844035</v>
      </c>
      <c r="C214">
        <v>64844564</v>
      </c>
      <c r="D214">
        <v>29172543</v>
      </c>
      <c r="E214">
        <v>1</v>
      </c>
      <c r="F214">
        <v>1</v>
      </c>
      <c r="G214">
        <v>1</v>
      </c>
      <c r="H214">
        <v>2</v>
      </c>
      <c r="I214" t="s">
        <v>331</v>
      </c>
      <c r="J214" t="s">
        <v>332</v>
      </c>
      <c r="K214" t="s">
        <v>333</v>
      </c>
      <c r="L214">
        <v>1368</v>
      </c>
      <c r="N214">
        <v>1011</v>
      </c>
      <c r="O214" t="s">
        <v>278</v>
      </c>
      <c r="P214" t="s">
        <v>278</v>
      </c>
      <c r="Q214">
        <v>1</v>
      </c>
      <c r="W214">
        <v>0</v>
      </c>
      <c r="X214">
        <v>785638073</v>
      </c>
      <c r="Y214">
        <f t="shared" si="164"/>
        <v>0.69719999999999993</v>
      </c>
      <c r="AA214">
        <v>0</v>
      </c>
      <c r="AB214">
        <v>29.83</v>
      </c>
      <c r="AC214">
        <v>0</v>
      </c>
      <c r="AD214">
        <v>0</v>
      </c>
      <c r="AE214">
        <v>0</v>
      </c>
      <c r="AF214">
        <v>6.24</v>
      </c>
      <c r="AG214">
        <v>0</v>
      </c>
      <c r="AH214">
        <v>0</v>
      </c>
      <c r="AI214">
        <v>1</v>
      </c>
      <c r="AJ214">
        <v>4.78</v>
      </c>
      <c r="AK214">
        <v>50.93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0.83</v>
      </c>
      <c r="AU214" t="s">
        <v>327</v>
      </c>
      <c r="AV214">
        <v>0</v>
      </c>
      <c r="AW214">
        <v>2</v>
      </c>
      <c r="AX214">
        <v>64844578</v>
      </c>
      <c r="AY214">
        <v>1</v>
      </c>
      <c r="AZ214">
        <v>0</v>
      </c>
      <c r="BA214">
        <v>258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ROUND(Y214*Source!I88*DO214,7)</f>
        <v>0</v>
      </c>
      <c r="CX214">
        <f>ROUND(Y214*Source!I88,7)</f>
        <v>245.79785999999999</v>
      </c>
      <c r="CY214">
        <f t="shared" si="168"/>
        <v>29.83</v>
      </c>
      <c r="CZ214">
        <f t="shared" si="169"/>
        <v>6.24</v>
      </c>
      <c r="DA214">
        <f t="shared" si="170"/>
        <v>4.78</v>
      </c>
      <c r="DB214">
        <f t="shared" si="165"/>
        <v>4.3499999999999996</v>
      </c>
      <c r="DC214">
        <f t="shared" si="166"/>
        <v>0</v>
      </c>
      <c r="DD214" t="s">
        <v>3</v>
      </c>
      <c r="DE214" t="s">
        <v>3</v>
      </c>
      <c r="DF214">
        <f t="shared" si="167"/>
        <v>0</v>
      </c>
      <c r="DG214">
        <f t="shared" si="171"/>
        <v>7332.15</v>
      </c>
      <c r="DH214">
        <f t="shared" si="172"/>
        <v>0</v>
      </c>
      <c r="DI214">
        <f t="shared" si="154"/>
        <v>0</v>
      </c>
      <c r="DJ214">
        <f t="shared" si="173"/>
        <v>7332.15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ROW(Source!A88)</f>
        <v>88</v>
      </c>
      <c r="B215">
        <v>64844035</v>
      </c>
      <c r="C215">
        <v>64844564</v>
      </c>
      <c r="D215">
        <v>29173718</v>
      </c>
      <c r="E215">
        <v>1</v>
      </c>
      <c r="F215">
        <v>1</v>
      </c>
      <c r="G215">
        <v>1</v>
      </c>
      <c r="H215">
        <v>2</v>
      </c>
      <c r="I215" t="s">
        <v>334</v>
      </c>
      <c r="J215" t="s">
        <v>335</v>
      </c>
      <c r="K215" t="s">
        <v>336</v>
      </c>
      <c r="L215">
        <v>1368</v>
      </c>
      <c r="N215">
        <v>1011</v>
      </c>
      <c r="O215" t="s">
        <v>278</v>
      </c>
      <c r="P215" t="s">
        <v>278</v>
      </c>
      <c r="Q215">
        <v>1</v>
      </c>
      <c r="W215">
        <v>0</v>
      </c>
      <c r="X215">
        <v>-702979191</v>
      </c>
      <c r="Y215">
        <f t="shared" si="164"/>
        <v>3.3095999999999997</v>
      </c>
      <c r="AA215">
        <v>0</v>
      </c>
      <c r="AB215">
        <v>874.4</v>
      </c>
      <c r="AC215">
        <v>590.79</v>
      </c>
      <c r="AD215">
        <v>0</v>
      </c>
      <c r="AE215">
        <v>0</v>
      </c>
      <c r="AF215">
        <v>69.84</v>
      </c>
      <c r="AG215">
        <v>11.6</v>
      </c>
      <c r="AH215">
        <v>0</v>
      </c>
      <c r="AI215">
        <v>1</v>
      </c>
      <c r="AJ215">
        <v>12.52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3.94</v>
      </c>
      <c r="AU215" t="s">
        <v>327</v>
      </c>
      <c r="AV215">
        <v>0</v>
      </c>
      <c r="AW215">
        <v>2</v>
      </c>
      <c r="AX215">
        <v>64844579</v>
      </c>
      <c r="AY215">
        <v>1</v>
      </c>
      <c r="AZ215">
        <v>0</v>
      </c>
      <c r="BA215">
        <v>259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ROUND(Y215*Source!I88*DO215,7)</f>
        <v>0</v>
      </c>
      <c r="CX215">
        <f>ROUND(Y215*Source!I88,7)</f>
        <v>1166.7994799999999</v>
      </c>
      <c r="CY215">
        <f t="shared" si="168"/>
        <v>874.4</v>
      </c>
      <c r="CZ215">
        <f t="shared" si="169"/>
        <v>69.84</v>
      </c>
      <c r="DA215">
        <f t="shared" si="170"/>
        <v>12.52</v>
      </c>
      <c r="DB215">
        <f t="shared" si="165"/>
        <v>231.14</v>
      </c>
      <c r="DC215">
        <f t="shared" si="166"/>
        <v>38.39</v>
      </c>
      <c r="DD215" t="s">
        <v>3</v>
      </c>
      <c r="DE215" t="s">
        <v>3</v>
      </c>
      <c r="DF215">
        <f t="shared" si="167"/>
        <v>0</v>
      </c>
      <c r="DG215">
        <f t="shared" si="171"/>
        <v>1020249.47</v>
      </c>
      <c r="DH215">
        <f t="shared" si="172"/>
        <v>689333.46</v>
      </c>
      <c r="DI215">
        <f t="shared" si="154"/>
        <v>0</v>
      </c>
      <c r="DJ215">
        <f t="shared" si="173"/>
        <v>1020249.47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ROW(Source!A88)</f>
        <v>88</v>
      </c>
      <c r="B216">
        <v>64844035</v>
      </c>
      <c r="C216">
        <v>64844564</v>
      </c>
      <c r="D216">
        <v>29173724</v>
      </c>
      <c r="E216">
        <v>1</v>
      </c>
      <c r="F216">
        <v>1</v>
      </c>
      <c r="G216">
        <v>1</v>
      </c>
      <c r="H216">
        <v>2</v>
      </c>
      <c r="I216" t="s">
        <v>282</v>
      </c>
      <c r="J216" t="s">
        <v>283</v>
      </c>
      <c r="K216" t="s">
        <v>284</v>
      </c>
      <c r="L216">
        <v>1368</v>
      </c>
      <c r="N216">
        <v>1011</v>
      </c>
      <c r="O216" t="s">
        <v>278</v>
      </c>
      <c r="P216" t="s">
        <v>278</v>
      </c>
      <c r="Q216">
        <v>1</v>
      </c>
      <c r="W216">
        <v>0</v>
      </c>
      <c r="X216">
        <v>-1332165659</v>
      </c>
      <c r="Y216">
        <f t="shared" si="164"/>
        <v>4.2923999999999998</v>
      </c>
      <c r="AA216">
        <v>0</v>
      </c>
      <c r="AB216">
        <v>1315.08</v>
      </c>
      <c r="AC216">
        <v>590.79</v>
      </c>
      <c r="AD216">
        <v>0</v>
      </c>
      <c r="AE216">
        <v>0</v>
      </c>
      <c r="AF216">
        <v>147.43</v>
      </c>
      <c r="AG216">
        <v>11.6</v>
      </c>
      <c r="AH216">
        <v>0</v>
      </c>
      <c r="AI216">
        <v>1</v>
      </c>
      <c r="AJ216">
        <v>8.92</v>
      </c>
      <c r="AK216">
        <v>50.93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5.1100000000000003</v>
      </c>
      <c r="AU216" t="s">
        <v>327</v>
      </c>
      <c r="AV216">
        <v>0</v>
      </c>
      <c r="AW216">
        <v>2</v>
      </c>
      <c r="AX216">
        <v>64844580</v>
      </c>
      <c r="AY216">
        <v>1</v>
      </c>
      <c r="AZ216">
        <v>0</v>
      </c>
      <c r="BA216">
        <v>260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ROUND(Y216*Source!I88*DO216,7)</f>
        <v>0</v>
      </c>
      <c r="CX216">
        <f>ROUND(Y216*Source!I88,7)</f>
        <v>1513.2856200000001</v>
      </c>
      <c r="CY216">
        <f t="shared" si="168"/>
        <v>1315.08</v>
      </c>
      <c r="CZ216">
        <f t="shared" si="169"/>
        <v>147.43</v>
      </c>
      <c r="DA216">
        <f t="shared" si="170"/>
        <v>8.92</v>
      </c>
      <c r="DB216">
        <f t="shared" si="165"/>
        <v>632.83000000000004</v>
      </c>
      <c r="DC216">
        <f t="shared" si="166"/>
        <v>49.8</v>
      </c>
      <c r="DD216" t="s">
        <v>3</v>
      </c>
      <c r="DE216" t="s">
        <v>3</v>
      </c>
      <c r="DF216">
        <f t="shared" si="167"/>
        <v>0</v>
      </c>
      <c r="DG216">
        <f t="shared" si="171"/>
        <v>1990091.65</v>
      </c>
      <c r="DH216">
        <f t="shared" si="172"/>
        <v>894034.01</v>
      </c>
      <c r="DI216">
        <f t="shared" si="154"/>
        <v>0</v>
      </c>
      <c r="DJ216">
        <f t="shared" si="173"/>
        <v>1990091.65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ROW(Source!A88)</f>
        <v>88</v>
      </c>
      <c r="B217">
        <v>64844035</v>
      </c>
      <c r="C217">
        <v>64844564</v>
      </c>
      <c r="D217">
        <v>29174954</v>
      </c>
      <c r="E217">
        <v>1</v>
      </c>
      <c r="F217">
        <v>1</v>
      </c>
      <c r="G217">
        <v>1</v>
      </c>
      <c r="H217">
        <v>2</v>
      </c>
      <c r="I217" t="s">
        <v>337</v>
      </c>
      <c r="J217" t="s">
        <v>338</v>
      </c>
      <c r="K217" t="s">
        <v>339</v>
      </c>
      <c r="L217">
        <v>1368</v>
      </c>
      <c r="N217">
        <v>1011</v>
      </c>
      <c r="O217" t="s">
        <v>278</v>
      </c>
      <c r="P217" t="s">
        <v>278</v>
      </c>
      <c r="Q217">
        <v>1</v>
      </c>
      <c r="W217">
        <v>0</v>
      </c>
      <c r="X217">
        <v>-972600679</v>
      </c>
      <c r="Y217">
        <f t="shared" si="164"/>
        <v>1.68</v>
      </c>
      <c r="AA217">
        <v>0</v>
      </c>
      <c r="AB217">
        <v>3032.66</v>
      </c>
      <c r="AC217">
        <v>687.56</v>
      </c>
      <c r="AD217">
        <v>0</v>
      </c>
      <c r="AE217">
        <v>0</v>
      </c>
      <c r="AF217">
        <v>214.93</v>
      </c>
      <c r="AG217">
        <v>13.5</v>
      </c>
      <c r="AH217">
        <v>0</v>
      </c>
      <c r="AI217">
        <v>1</v>
      </c>
      <c r="AJ217">
        <v>14.11</v>
      </c>
      <c r="AK217">
        <v>50.93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</v>
      </c>
      <c r="AU217" t="s">
        <v>327</v>
      </c>
      <c r="AV217">
        <v>0</v>
      </c>
      <c r="AW217">
        <v>2</v>
      </c>
      <c r="AX217">
        <v>64844581</v>
      </c>
      <c r="AY217">
        <v>1</v>
      </c>
      <c r="AZ217">
        <v>0</v>
      </c>
      <c r="BA217">
        <v>261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ROUND(Y217*Source!I88*DO217,7)</f>
        <v>0</v>
      </c>
      <c r="CX217">
        <f>ROUND(Y217*Source!I88,7)</f>
        <v>592.28399999999999</v>
      </c>
      <c r="CY217">
        <f t="shared" si="168"/>
        <v>3032.66</v>
      </c>
      <c r="CZ217">
        <f t="shared" si="169"/>
        <v>214.93</v>
      </c>
      <c r="DA217">
        <f t="shared" si="170"/>
        <v>14.11</v>
      </c>
      <c r="DB217">
        <f t="shared" si="165"/>
        <v>361.08</v>
      </c>
      <c r="DC217">
        <f t="shared" si="166"/>
        <v>22.68</v>
      </c>
      <c r="DD217" t="s">
        <v>3</v>
      </c>
      <c r="DE217" t="s">
        <v>3</v>
      </c>
      <c r="DF217">
        <f t="shared" si="167"/>
        <v>0</v>
      </c>
      <c r="DG217">
        <f t="shared" si="171"/>
        <v>1796196</v>
      </c>
      <c r="DH217">
        <f t="shared" si="172"/>
        <v>407230.79</v>
      </c>
      <c r="DI217">
        <f t="shared" si="154"/>
        <v>0</v>
      </c>
      <c r="DJ217">
        <f t="shared" si="173"/>
        <v>1796196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ROW(Source!A88)</f>
        <v>88</v>
      </c>
      <c r="B218">
        <v>64844035</v>
      </c>
      <c r="C218">
        <v>64844564</v>
      </c>
      <c r="D218">
        <v>29129062</v>
      </c>
      <c r="E218">
        <v>1</v>
      </c>
      <c r="F218">
        <v>1</v>
      </c>
      <c r="G218">
        <v>1</v>
      </c>
      <c r="H218">
        <v>3</v>
      </c>
      <c r="I218" t="s">
        <v>340</v>
      </c>
      <c r="J218" t="s">
        <v>341</v>
      </c>
      <c r="K218" t="s">
        <v>342</v>
      </c>
      <c r="L218">
        <v>1348</v>
      </c>
      <c r="N218">
        <v>1009</v>
      </c>
      <c r="O218" t="s">
        <v>305</v>
      </c>
      <c r="P218" t="s">
        <v>305</v>
      </c>
      <c r="Q218">
        <v>1000</v>
      </c>
      <c r="W218">
        <v>0</v>
      </c>
      <c r="X218">
        <v>1905113452</v>
      </c>
      <c r="Y218">
        <f>(AT218*ROUND(0,7))</f>
        <v>0</v>
      </c>
      <c r="AA218">
        <v>162048</v>
      </c>
      <c r="AB218">
        <v>0</v>
      </c>
      <c r="AC218">
        <v>0</v>
      </c>
      <c r="AD218">
        <v>0</v>
      </c>
      <c r="AE218">
        <v>9600</v>
      </c>
      <c r="AF218">
        <v>0</v>
      </c>
      <c r="AG218">
        <v>0</v>
      </c>
      <c r="AH218">
        <v>0</v>
      </c>
      <c r="AI218">
        <v>16.88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1.03</v>
      </c>
      <c r="AU218" t="s">
        <v>343</v>
      </c>
      <c r="AV218">
        <v>0</v>
      </c>
      <c r="AW218">
        <v>2</v>
      </c>
      <c r="AX218">
        <v>64844584</v>
      </c>
      <c r="AY218">
        <v>1</v>
      </c>
      <c r="AZ218">
        <v>0</v>
      </c>
      <c r="BA218">
        <v>264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ROUND(Y218*Source!I88,7)</f>
        <v>0</v>
      </c>
      <c r="CY218">
        <f>AA218</f>
        <v>162048</v>
      </c>
      <c r="CZ218">
        <f>AE218</f>
        <v>9600</v>
      </c>
      <c r="DA218">
        <f>AI218</f>
        <v>16.88</v>
      </c>
      <c r="DB218">
        <f>ROUND((ROUND(AT218*CZ218,2)*ROUND(0,7)),2)</f>
        <v>0</v>
      </c>
      <c r="DC218">
        <f>ROUND((ROUND(AT218*AG218,2)*ROUND(0,7)),2)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29" si="174">ROUND(ROUND(AF218,2)*CX218,2)</f>
        <v>0</v>
      </c>
      <c r="DH218">
        <f t="shared" ref="DH218:DH229" si="175">ROUND(ROUND(AG218,2)*CX218,2)</f>
        <v>0</v>
      </c>
      <c r="DI218">
        <f t="shared" si="154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ROW(Source!A89)</f>
        <v>89</v>
      </c>
      <c r="B219">
        <v>64844037</v>
      </c>
      <c r="C219">
        <v>64923473</v>
      </c>
      <c r="D219">
        <v>18413627</v>
      </c>
      <c r="E219">
        <v>1</v>
      </c>
      <c r="F219">
        <v>1</v>
      </c>
      <c r="G219">
        <v>1</v>
      </c>
      <c r="H219">
        <v>1</v>
      </c>
      <c r="I219" t="s">
        <v>344</v>
      </c>
      <c r="J219" t="s">
        <v>3</v>
      </c>
      <c r="K219" t="s">
        <v>345</v>
      </c>
      <c r="L219">
        <v>1369</v>
      </c>
      <c r="N219">
        <v>1013</v>
      </c>
      <c r="O219" t="s">
        <v>272</v>
      </c>
      <c r="P219" t="s">
        <v>272</v>
      </c>
      <c r="Q219">
        <v>1</v>
      </c>
      <c r="W219">
        <v>0</v>
      </c>
      <c r="X219">
        <v>-1366182279</v>
      </c>
      <c r="Y219">
        <f t="shared" ref="Y219:Y226" si="176">(AT219*ROUND((0.7*1.2),7))</f>
        <v>20.6556</v>
      </c>
      <c r="AA219">
        <v>0</v>
      </c>
      <c r="AB219">
        <v>0</v>
      </c>
      <c r="AC219">
        <v>0</v>
      </c>
      <c r="AD219">
        <v>9.92</v>
      </c>
      <c r="AE219">
        <v>0</v>
      </c>
      <c r="AF219">
        <v>0</v>
      </c>
      <c r="AG219">
        <v>0</v>
      </c>
      <c r="AH219">
        <v>9.92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24.59</v>
      </c>
      <c r="AU219" t="s">
        <v>136</v>
      </c>
      <c r="AV219">
        <v>1</v>
      </c>
      <c r="AW219">
        <v>2</v>
      </c>
      <c r="AX219">
        <v>64923515</v>
      </c>
      <c r="AY219">
        <v>1</v>
      </c>
      <c r="AZ219">
        <v>0</v>
      </c>
      <c r="BA219">
        <v>265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ROUND(AT219*Source!I89*AH219*AL219,2)</f>
        <v>12830.87</v>
      </c>
      <c r="CV219">
        <f>ROUND(Y219*Source!I89,7)</f>
        <v>1086.4845600000001</v>
      </c>
      <c r="CW219">
        <v>0</v>
      </c>
      <c r="CX219">
        <f>ROUND(Y219*Source!I89,7)</f>
        <v>1086.4845600000001</v>
      </c>
      <c r="CY219">
        <f>AD219</f>
        <v>9.92</v>
      </c>
      <c r="CZ219">
        <f>AH219</f>
        <v>9.92</v>
      </c>
      <c r="DA219">
        <f>AL219</f>
        <v>1</v>
      </c>
      <c r="DB219">
        <f t="shared" ref="DB219:DB226" si="177">ROUND((ROUND(AT219*CZ219,2)*ROUND((0.7*1.2),7)),2)</f>
        <v>204.9</v>
      </c>
      <c r="DC219">
        <f t="shared" ref="DC219:DC226" si="178">ROUND((ROUND(AT219*AG219,2)*ROUND((0.7*1.2),7)),2)</f>
        <v>0</v>
      </c>
      <c r="DD219" t="s">
        <v>3</v>
      </c>
      <c r="DE219" t="s">
        <v>3</v>
      </c>
      <c r="DF219">
        <f t="shared" ref="DF219:DF235" si="179">ROUND(ROUND(AE219,2)*CX219,2)</f>
        <v>0</v>
      </c>
      <c r="DG219">
        <f t="shared" si="174"/>
        <v>0</v>
      </c>
      <c r="DH219">
        <f t="shared" si="175"/>
        <v>0</v>
      </c>
      <c r="DI219">
        <f t="shared" si="154"/>
        <v>10777.93</v>
      </c>
      <c r="DJ219">
        <f>DI219</f>
        <v>10777.93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ROW(Source!A89)</f>
        <v>89</v>
      </c>
      <c r="B220">
        <v>64844037</v>
      </c>
      <c r="C220">
        <v>64923473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32</v>
      </c>
      <c r="J220" t="s">
        <v>3</v>
      </c>
      <c r="K220" t="s">
        <v>273</v>
      </c>
      <c r="L220">
        <v>608254</v>
      </c>
      <c r="N220">
        <v>1013</v>
      </c>
      <c r="O220" t="s">
        <v>274</v>
      </c>
      <c r="P220" t="s">
        <v>274</v>
      </c>
      <c r="Q220">
        <v>1</v>
      </c>
      <c r="W220">
        <v>0</v>
      </c>
      <c r="X220">
        <v>-185737400</v>
      </c>
      <c r="Y220">
        <f t="shared" si="176"/>
        <v>6.048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7.2</v>
      </c>
      <c r="AU220" t="s">
        <v>136</v>
      </c>
      <c r="AV220">
        <v>2</v>
      </c>
      <c r="AW220">
        <v>2</v>
      </c>
      <c r="AX220">
        <v>64923516</v>
      </c>
      <c r="AY220">
        <v>1</v>
      </c>
      <c r="AZ220">
        <v>0</v>
      </c>
      <c r="BA220">
        <v>266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ROUND(Y220*Source!I89,7)</f>
        <v>318.12479999999999</v>
      </c>
      <c r="CY220">
        <f>AD220</f>
        <v>0</v>
      </c>
      <c r="CZ220">
        <f>AH220</f>
        <v>0</v>
      </c>
      <c r="DA220">
        <f>AL220</f>
        <v>1</v>
      </c>
      <c r="DB220">
        <f t="shared" si="177"/>
        <v>0</v>
      </c>
      <c r="DC220">
        <f t="shared" si="178"/>
        <v>0</v>
      </c>
      <c r="DD220" t="s">
        <v>3</v>
      </c>
      <c r="DE220" t="s">
        <v>3</v>
      </c>
      <c r="DF220">
        <f t="shared" si="179"/>
        <v>0</v>
      </c>
      <c r="DG220">
        <f t="shared" si="174"/>
        <v>0</v>
      </c>
      <c r="DH220">
        <f t="shared" si="175"/>
        <v>0</v>
      </c>
      <c r="DI220">
        <f t="shared" si="154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ROW(Source!A89)</f>
        <v>89</v>
      </c>
      <c r="B221">
        <v>64844037</v>
      </c>
      <c r="C221">
        <v>64923473</v>
      </c>
      <c r="D221">
        <v>29172380</v>
      </c>
      <c r="E221">
        <v>1</v>
      </c>
      <c r="F221">
        <v>1</v>
      </c>
      <c r="G221">
        <v>1</v>
      </c>
      <c r="H221">
        <v>2</v>
      </c>
      <c r="I221" t="s">
        <v>324</v>
      </c>
      <c r="J221" t="s">
        <v>325</v>
      </c>
      <c r="K221" t="s">
        <v>326</v>
      </c>
      <c r="L221">
        <v>1368</v>
      </c>
      <c r="N221">
        <v>1011</v>
      </c>
      <c r="O221" t="s">
        <v>278</v>
      </c>
      <c r="P221" t="s">
        <v>278</v>
      </c>
      <c r="Q221">
        <v>1</v>
      </c>
      <c r="W221">
        <v>0</v>
      </c>
      <c r="X221">
        <v>2028712688</v>
      </c>
      <c r="Y221">
        <f t="shared" si="176"/>
        <v>0.6048</v>
      </c>
      <c r="AA221">
        <v>0</v>
      </c>
      <c r="AB221">
        <v>163.49</v>
      </c>
      <c r="AC221">
        <v>13.5</v>
      </c>
      <c r="AD221">
        <v>0</v>
      </c>
      <c r="AE221">
        <v>0</v>
      </c>
      <c r="AF221">
        <v>163.49</v>
      </c>
      <c r="AG221">
        <v>13.5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0.72</v>
      </c>
      <c r="AU221" t="s">
        <v>327</v>
      </c>
      <c r="AV221">
        <v>0</v>
      </c>
      <c r="AW221">
        <v>2</v>
      </c>
      <c r="AX221">
        <v>64923517</v>
      </c>
      <c r="AY221">
        <v>1</v>
      </c>
      <c r="AZ221">
        <v>0</v>
      </c>
      <c r="BA221">
        <v>267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ROUND(Y221*Source!I89*DO221,7)</f>
        <v>0</v>
      </c>
      <c r="CX221">
        <f>ROUND(Y221*Source!I89,7)</f>
        <v>31.812480000000001</v>
      </c>
      <c r="CY221">
        <f t="shared" ref="CY221:CY226" si="180">AB221</f>
        <v>163.49</v>
      </c>
      <c r="CZ221">
        <f t="shared" ref="CZ221:CZ226" si="181">AF221</f>
        <v>163.49</v>
      </c>
      <c r="DA221">
        <f t="shared" ref="DA221:DA226" si="182">AJ221</f>
        <v>1</v>
      </c>
      <c r="DB221">
        <f t="shared" si="177"/>
        <v>98.88</v>
      </c>
      <c r="DC221">
        <f t="shared" si="178"/>
        <v>8.16</v>
      </c>
      <c r="DD221" t="s">
        <v>3</v>
      </c>
      <c r="DE221" t="s">
        <v>3</v>
      </c>
      <c r="DF221">
        <f t="shared" si="179"/>
        <v>0</v>
      </c>
      <c r="DG221">
        <f t="shared" si="174"/>
        <v>5201.0200000000004</v>
      </c>
      <c r="DH221">
        <f t="shared" si="175"/>
        <v>429.47</v>
      </c>
      <c r="DI221">
        <f t="shared" si="154"/>
        <v>0</v>
      </c>
      <c r="DJ221">
        <f t="shared" ref="DJ221:DJ226" si="183">DG221</f>
        <v>5201.0200000000004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ROW(Source!A89)</f>
        <v>89</v>
      </c>
      <c r="B222">
        <v>64844037</v>
      </c>
      <c r="C222">
        <v>64923473</v>
      </c>
      <c r="D222">
        <v>29172497</v>
      </c>
      <c r="E222">
        <v>1</v>
      </c>
      <c r="F222">
        <v>1</v>
      </c>
      <c r="G222">
        <v>1</v>
      </c>
      <c r="H222">
        <v>2</v>
      </c>
      <c r="I222" t="s">
        <v>328</v>
      </c>
      <c r="J222" t="s">
        <v>329</v>
      </c>
      <c r="K222" t="s">
        <v>330</v>
      </c>
      <c r="L222">
        <v>1368</v>
      </c>
      <c r="N222">
        <v>1011</v>
      </c>
      <c r="O222" t="s">
        <v>278</v>
      </c>
      <c r="P222" t="s">
        <v>278</v>
      </c>
      <c r="Q222">
        <v>1</v>
      </c>
      <c r="W222">
        <v>0</v>
      </c>
      <c r="X222">
        <v>630884335</v>
      </c>
      <c r="Y222">
        <f t="shared" si="176"/>
        <v>2.3351999999999999</v>
      </c>
      <c r="AA222">
        <v>0</v>
      </c>
      <c r="AB222">
        <v>1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2.78</v>
      </c>
      <c r="AU222" t="s">
        <v>327</v>
      </c>
      <c r="AV222">
        <v>0</v>
      </c>
      <c r="AW222">
        <v>2</v>
      </c>
      <c r="AX222">
        <v>64923518</v>
      </c>
      <c r="AY222">
        <v>1</v>
      </c>
      <c r="AZ222">
        <v>0</v>
      </c>
      <c r="BA222">
        <v>268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ROUND(Y222*Source!I89*DO222,7)</f>
        <v>0</v>
      </c>
      <c r="CX222">
        <f>ROUND(Y222*Source!I89,7)</f>
        <v>122.83152</v>
      </c>
      <c r="CY222">
        <f t="shared" si="180"/>
        <v>1</v>
      </c>
      <c r="CZ222">
        <f t="shared" si="181"/>
        <v>1</v>
      </c>
      <c r="DA222">
        <f t="shared" si="182"/>
        <v>1</v>
      </c>
      <c r="DB222">
        <f t="shared" si="177"/>
        <v>2.34</v>
      </c>
      <c r="DC222">
        <f t="shared" si="178"/>
        <v>0</v>
      </c>
      <c r="DD222" t="s">
        <v>3</v>
      </c>
      <c r="DE222" t="s">
        <v>3</v>
      </c>
      <c r="DF222">
        <f t="shared" si="179"/>
        <v>0</v>
      </c>
      <c r="DG222">
        <f t="shared" si="174"/>
        <v>122.83</v>
      </c>
      <c r="DH222">
        <f t="shared" si="175"/>
        <v>0</v>
      </c>
      <c r="DI222">
        <f t="shared" si="154"/>
        <v>0</v>
      </c>
      <c r="DJ222">
        <f t="shared" si="183"/>
        <v>122.83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ROW(Source!A89)</f>
        <v>89</v>
      </c>
      <c r="B223">
        <v>64844037</v>
      </c>
      <c r="C223">
        <v>64923473</v>
      </c>
      <c r="D223">
        <v>29172543</v>
      </c>
      <c r="E223">
        <v>1</v>
      </c>
      <c r="F223">
        <v>1</v>
      </c>
      <c r="G223">
        <v>1</v>
      </c>
      <c r="H223">
        <v>2</v>
      </c>
      <c r="I223" t="s">
        <v>331</v>
      </c>
      <c r="J223" t="s">
        <v>332</v>
      </c>
      <c r="K223" t="s">
        <v>333</v>
      </c>
      <c r="L223">
        <v>1368</v>
      </c>
      <c r="N223">
        <v>1011</v>
      </c>
      <c r="O223" t="s">
        <v>278</v>
      </c>
      <c r="P223" t="s">
        <v>278</v>
      </c>
      <c r="Q223">
        <v>1</v>
      </c>
      <c r="W223">
        <v>0</v>
      </c>
      <c r="X223">
        <v>785638073</v>
      </c>
      <c r="Y223">
        <f t="shared" si="176"/>
        <v>0.59639999999999993</v>
      </c>
      <c r="AA223">
        <v>0</v>
      </c>
      <c r="AB223">
        <v>6.24</v>
      </c>
      <c r="AC223">
        <v>0</v>
      </c>
      <c r="AD223">
        <v>0</v>
      </c>
      <c r="AE223">
        <v>0</v>
      </c>
      <c r="AF223">
        <v>6.24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0.71</v>
      </c>
      <c r="AU223" t="s">
        <v>327</v>
      </c>
      <c r="AV223">
        <v>0</v>
      </c>
      <c r="AW223">
        <v>2</v>
      </c>
      <c r="AX223">
        <v>64923519</v>
      </c>
      <c r="AY223">
        <v>1</v>
      </c>
      <c r="AZ223">
        <v>0</v>
      </c>
      <c r="BA223">
        <v>269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ROUND(Y223*Source!I89*DO223,7)</f>
        <v>0</v>
      </c>
      <c r="CX223">
        <f>ROUND(Y223*Source!I89,7)</f>
        <v>31.370640000000002</v>
      </c>
      <c r="CY223">
        <f t="shared" si="180"/>
        <v>6.24</v>
      </c>
      <c r="CZ223">
        <f t="shared" si="181"/>
        <v>6.24</v>
      </c>
      <c r="DA223">
        <f t="shared" si="182"/>
        <v>1</v>
      </c>
      <c r="DB223">
        <f t="shared" si="177"/>
        <v>3.72</v>
      </c>
      <c r="DC223">
        <f t="shared" si="178"/>
        <v>0</v>
      </c>
      <c r="DD223" t="s">
        <v>3</v>
      </c>
      <c r="DE223" t="s">
        <v>3</v>
      </c>
      <c r="DF223">
        <f t="shared" si="179"/>
        <v>0</v>
      </c>
      <c r="DG223">
        <f t="shared" si="174"/>
        <v>195.75</v>
      </c>
      <c r="DH223">
        <f t="shared" si="175"/>
        <v>0</v>
      </c>
      <c r="DI223">
        <f t="shared" si="154"/>
        <v>0</v>
      </c>
      <c r="DJ223">
        <f t="shared" si="183"/>
        <v>195.75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ROW(Source!A89)</f>
        <v>89</v>
      </c>
      <c r="B224">
        <v>64844037</v>
      </c>
      <c r="C224">
        <v>64923473</v>
      </c>
      <c r="D224">
        <v>29173718</v>
      </c>
      <c r="E224">
        <v>1</v>
      </c>
      <c r="F224">
        <v>1</v>
      </c>
      <c r="G224">
        <v>1</v>
      </c>
      <c r="H224">
        <v>2</v>
      </c>
      <c r="I224" t="s">
        <v>334</v>
      </c>
      <c r="J224" t="s">
        <v>335</v>
      </c>
      <c r="K224" t="s">
        <v>336</v>
      </c>
      <c r="L224">
        <v>1368</v>
      </c>
      <c r="N224">
        <v>1011</v>
      </c>
      <c r="O224" t="s">
        <v>278</v>
      </c>
      <c r="P224" t="s">
        <v>278</v>
      </c>
      <c r="Q224">
        <v>1</v>
      </c>
      <c r="W224">
        <v>0</v>
      </c>
      <c r="X224">
        <v>-702979191</v>
      </c>
      <c r="Y224">
        <f t="shared" si="176"/>
        <v>2.3435999999999999</v>
      </c>
      <c r="AA224">
        <v>0</v>
      </c>
      <c r="AB224">
        <v>69.84</v>
      </c>
      <c r="AC224">
        <v>11.6</v>
      </c>
      <c r="AD224">
        <v>0</v>
      </c>
      <c r="AE224">
        <v>0</v>
      </c>
      <c r="AF224">
        <v>69.84</v>
      </c>
      <c r="AG224">
        <v>11.6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2.79</v>
      </c>
      <c r="AU224" t="s">
        <v>327</v>
      </c>
      <c r="AV224">
        <v>0</v>
      </c>
      <c r="AW224">
        <v>2</v>
      </c>
      <c r="AX224">
        <v>64923520</v>
      </c>
      <c r="AY224">
        <v>1</v>
      </c>
      <c r="AZ224">
        <v>0</v>
      </c>
      <c r="BA224">
        <v>270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ROUND(Y224*Source!I89*DO224,7)</f>
        <v>0</v>
      </c>
      <c r="CX224">
        <f>ROUND(Y224*Source!I89,7)</f>
        <v>123.27336</v>
      </c>
      <c r="CY224">
        <f t="shared" si="180"/>
        <v>69.84</v>
      </c>
      <c r="CZ224">
        <f t="shared" si="181"/>
        <v>69.84</v>
      </c>
      <c r="DA224">
        <f t="shared" si="182"/>
        <v>1</v>
      </c>
      <c r="DB224">
        <f t="shared" si="177"/>
        <v>163.66999999999999</v>
      </c>
      <c r="DC224">
        <f t="shared" si="178"/>
        <v>27.18</v>
      </c>
      <c r="DD224" t="s">
        <v>3</v>
      </c>
      <c r="DE224" t="s">
        <v>3</v>
      </c>
      <c r="DF224">
        <f t="shared" si="179"/>
        <v>0</v>
      </c>
      <c r="DG224">
        <f t="shared" si="174"/>
        <v>8609.41</v>
      </c>
      <c r="DH224">
        <f t="shared" si="175"/>
        <v>1429.97</v>
      </c>
      <c r="DI224">
        <f t="shared" si="154"/>
        <v>0</v>
      </c>
      <c r="DJ224">
        <f t="shared" si="183"/>
        <v>8609.41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ROW(Source!A89)</f>
        <v>89</v>
      </c>
      <c r="B225">
        <v>64844037</v>
      </c>
      <c r="C225">
        <v>64923473</v>
      </c>
      <c r="D225">
        <v>29173724</v>
      </c>
      <c r="E225">
        <v>1</v>
      </c>
      <c r="F225">
        <v>1</v>
      </c>
      <c r="G225">
        <v>1</v>
      </c>
      <c r="H225">
        <v>2</v>
      </c>
      <c r="I225" t="s">
        <v>282</v>
      </c>
      <c r="J225" t="s">
        <v>283</v>
      </c>
      <c r="K225" t="s">
        <v>284</v>
      </c>
      <c r="L225">
        <v>1368</v>
      </c>
      <c r="N225">
        <v>1011</v>
      </c>
      <c r="O225" t="s">
        <v>278</v>
      </c>
      <c r="P225" t="s">
        <v>278</v>
      </c>
      <c r="Q225">
        <v>1</v>
      </c>
      <c r="W225">
        <v>0</v>
      </c>
      <c r="X225">
        <v>-1332165659</v>
      </c>
      <c r="Y225">
        <f t="shared" si="176"/>
        <v>3.0995999999999997</v>
      </c>
      <c r="AA225">
        <v>0</v>
      </c>
      <c r="AB225">
        <v>147.43</v>
      </c>
      <c r="AC225">
        <v>11.6</v>
      </c>
      <c r="AD225">
        <v>0</v>
      </c>
      <c r="AE225">
        <v>0</v>
      </c>
      <c r="AF225">
        <v>147.43</v>
      </c>
      <c r="AG225">
        <v>11.6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3.69</v>
      </c>
      <c r="AU225" t="s">
        <v>327</v>
      </c>
      <c r="AV225">
        <v>0</v>
      </c>
      <c r="AW225">
        <v>2</v>
      </c>
      <c r="AX225">
        <v>64923521</v>
      </c>
      <c r="AY225">
        <v>1</v>
      </c>
      <c r="AZ225">
        <v>0</v>
      </c>
      <c r="BA225">
        <v>271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ROUND(Y225*Source!I89*DO225,7)</f>
        <v>0</v>
      </c>
      <c r="CX225">
        <f>ROUND(Y225*Source!I89,7)</f>
        <v>163.03896</v>
      </c>
      <c r="CY225">
        <f t="shared" si="180"/>
        <v>147.43</v>
      </c>
      <c r="CZ225">
        <f t="shared" si="181"/>
        <v>147.43</v>
      </c>
      <c r="DA225">
        <f t="shared" si="182"/>
        <v>1</v>
      </c>
      <c r="DB225">
        <f t="shared" si="177"/>
        <v>456.98</v>
      </c>
      <c r="DC225">
        <f t="shared" si="178"/>
        <v>35.950000000000003</v>
      </c>
      <c r="DD225" t="s">
        <v>3</v>
      </c>
      <c r="DE225" t="s">
        <v>3</v>
      </c>
      <c r="DF225">
        <f t="shared" si="179"/>
        <v>0</v>
      </c>
      <c r="DG225">
        <f t="shared" si="174"/>
        <v>24036.83</v>
      </c>
      <c r="DH225">
        <f t="shared" si="175"/>
        <v>1891.25</v>
      </c>
      <c r="DI225">
        <f t="shared" si="154"/>
        <v>0</v>
      </c>
      <c r="DJ225">
        <f t="shared" si="183"/>
        <v>24036.83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ROW(Source!A89)</f>
        <v>89</v>
      </c>
      <c r="B226">
        <v>64844037</v>
      </c>
      <c r="C226">
        <v>64923473</v>
      </c>
      <c r="D226">
        <v>29174954</v>
      </c>
      <c r="E226">
        <v>1</v>
      </c>
      <c r="F226">
        <v>1</v>
      </c>
      <c r="G226">
        <v>1</v>
      </c>
      <c r="H226">
        <v>2</v>
      </c>
      <c r="I226" t="s">
        <v>337</v>
      </c>
      <c r="J226" t="s">
        <v>338</v>
      </c>
      <c r="K226" t="s">
        <v>339</v>
      </c>
      <c r="L226">
        <v>1368</v>
      </c>
      <c r="N226">
        <v>1011</v>
      </c>
      <c r="O226" t="s">
        <v>278</v>
      </c>
      <c r="P226" t="s">
        <v>278</v>
      </c>
      <c r="Q226">
        <v>1</v>
      </c>
      <c r="W226">
        <v>0</v>
      </c>
      <c r="X226">
        <v>-972600679</v>
      </c>
      <c r="Y226">
        <f t="shared" si="176"/>
        <v>1.302</v>
      </c>
      <c r="AA226">
        <v>0</v>
      </c>
      <c r="AB226">
        <v>214.93</v>
      </c>
      <c r="AC226">
        <v>13.5</v>
      </c>
      <c r="AD226">
        <v>0</v>
      </c>
      <c r="AE226">
        <v>0</v>
      </c>
      <c r="AF226">
        <v>214.93</v>
      </c>
      <c r="AG226">
        <v>13.5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1.55</v>
      </c>
      <c r="AU226" t="s">
        <v>327</v>
      </c>
      <c r="AV226">
        <v>0</v>
      </c>
      <c r="AW226">
        <v>2</v>
      </c>
      <c r="AX226">
        <v>64923522</v>
      </c>
      <c r="AY226">
        <v>1</v>
      </c>
      <c r="AZ226">
        <v>0</v>
      </c>
      <c r="BA226">
        <v>272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ROUND(Y226*Source!I89*DO226,7)</f>
        <v>0</v>
      </c>
      <c r="CX226">
        <f>ROUND(Y226*Source!I89,7)</f>
        <v>68.485200000000006</v>
      </c>
      <c r="CY226">
        <f t="shared" si="180"/>
        <v>214.93</v>
      </c>
      <c r="CZ226">
        <f t="shared" si="181"/>
        <v>214.93</v>
      </c>
      <c r="DA226">
        <f t="shared" si="182"/>
        <v>1</v>
      </c>
      <c r="DB226">
        <f t="shared" si="177"/>
        <v>279.83999999999997</v>
      </c>
      <c r="DC226">
        <f t="shared" si="178"/>
        <v>17.579999999999998</v>
      </c>
      <c r="DD226" t="s">
        <v>3</v>
      </c>
      <c r="DE226" t="s">
        <v>3</v>
      </c>
      <c r="DF226">
        <f t="shared" si="179"/>
        <v>0</v>
      </c>
      <c r="DG226">
        <f t="shared" si="174"/>
        <v>14719.52</v>
      </c>
      <c r="DH226">
        <f t="shared" si="175"/>
        <v>924.55</v>
      </c>
      <c r="DI226">
        <f t="shared" si="154"/>
        <v>0</v>
      </c>
      <c r="DJ226">
        <f t="shared" si="183"/>
        <v>14719.52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ROW(Source!A89)</f>
        <v>89</v>
      </c>
      <c r="B227">
        <v>64844037</v>
      </c>
      <c r="C227">
        <v>64923473</v>
      </c>
      <c r="D227">
        <v>29129062</v>
      </c>
      <c r="E227">
        <v>1</v>
      </c>
      <c r="F227">
        <v>1</v>
      </c>
      <c r="G227">
        <v>1</v>
      </c>
      <c r="H227">
        <v>3</v>
      </c>
      <c r="I227" t="s">
        <v>340</v>
      </c>
      <c r="J227" t="s">
        <v>341</v>
      </c>
      <c r="K227" t="s">
        <v>342</v>
      </c>
      <c r="L227">
        <v>1348</v>
      </c>
      <c r="N227">
        <v>1009</v>
      </c>
      <c r="O227" t="s">
        <v>305</v>
      </c>
      <c r="P227" t="s">
        <v>305</v>
      </c>
      <c r="Q227">
        <v>1000</v>
      </c>
      <c r="W227">
        <v>0</v>
      </c>
      <c r="X227">
        <v>1905113452</v>
      </c>
      <c r="Y227">
        <f>(AT227*ROUND(0,7))</f>
        <v>0</v>
      </c>
      <c r="AA227">
        <v>9600</v>
      </c>
      <c r="AB227">
        <v>0</v>
      </c>
      <c r="AC227">
        <v>0</v>
      </c>
      <c r="AD227">
        <v>0</v>
      </c>
      <c r="AE227">
        <v>9600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1.03</v>
      </c>
      <c r="AU227" t="s">
        <v>343</v>
      </c>
      <c r="AV227">
        <v>0</v>
      </c>
      <c r="AW227">
        <v>2</v>
      </c>
      <c r="AX227">
        <v>64923525</v>
      </c>
      <c r="AY227">
        <v>1</v>
      </c>
      <c r="AZ227">
        <v>0</v>
      </c>
      <c r="BA227">
        <v>275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ROUND(Y227*Source!I89,7)</f>
        <v>0</v>
      </c>
      <c r="CY227">
        <f>AA227</f>
        <v>9600</v>
      </c>
      <c r="CZ227">
        <f>AE227</f>
        <v>9600</v>
      </c>
      <c r="DA227">
        <f>AI227</f>
        <v>1</v>
      </c>
      <c r="DB227">
        <f>ROUND((ROUND(AT227*CZ227,2)*ROUND(0,7)),2)</f>
        <v>0</v>
      </c>
      <c r="DC227">
        <f>ROUND((ROUND(AT227*AG227,2)*ROUND(0,7)),2)</f>
        <v>0</v>
      </c>
      <c r="DD227" t="s">
        <v>3</v>
      </c>
      <c r="DE227" t="s">
        <v>3</v>
      </c>
      <c r="DF227">
        <f t="shared" si="179"/>
        <v>0</v>
      </c>
      <c r="DG227">
        <f t="shared" si="174"/>
        <v>0</v>
      </c>
      <c r="DH227">
        <f t="shared" si="175"/>
        <v>0</v>
      </c>
      <c r="DI227">
        <f t="shared" si="154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ROW(Source!A90)</f>
        <v>90</v>
      </c>
      <c r="B228">
        <v>64844035</v>
      </c>
      <c r="C228">
        <v>64923473</v>
      </c>
      <c r="D228">
        <v>18413627</v>
      </c>
      <c r="E228">
        <v>1</v>
      </c>
      <c r="F228">
        <v>1</v>
      </c>
      <c r="G228">
        <v>1</v>
      </c>
      <c r="H228">
        <v>1</v>
      </c>
      <c r="I228" t="s">
        <v>344</v>
      </c>
      <c r="J228" t="s">
        <v>3</v>
      </c>
      <c r="K228" t="s">
        <v>345</v>
      </c>
      <c r="L228">
        <v>1369</v>
      </c>
      <c r="N228">
        <v>1013</v>
      </c>
      <c r="O228" t="s">
        <v>272</v>
      </c>
      <c r="P228" t="s">
        <v>272</v>
      </c>
      <c r="Q228">
        <v>1</v>
      </c>
      <c r="W228">
        <v>0</v>
      </c>
      <c r="X228">
        <v>-1366182279</v>
      </c>
      <c r="Y228">
        <f t="shared" ref="Y228:Y235" si="184">(AT228*ROUND((0.7*1.2),7))</f>
        <v>20.6556</v>
      </c>
      <c r="AA228">
        <v>0</v>
      </c>
      <c r="AB228">
        <v>0</v>
      </c>
      <c r="AC228">
        <v>0</v>
      </c>
      <c r="AD228">
        <v>9.92</v>
      </c>
      <c r="AE228">
        <v>0</v>
      </c>
      <c r="AF228">
        <v>0</v>
      </c>
      <c r="AG228">
        <v>0</v>
      </c>
      <c r="AH228">
        <v>9.92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24.59</v>
      </c>
      <c r="AU228" t="s">
        <v>136</v>
      </c>
      <c r="AV228">
        <v>1</v>
      </c>
      <c r="AW228">
        <v>2</v>
      </c>
      <c r="AX228">
        <v>64923515</v>
      </c>
      <c r="AY228">
        <v>1</v>
      </c>
      <c r="AZ228">
        <v>0</v>
      </c>
      <c r="BA228">
        <v>276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ROUND(AT228*Source!I90*AH228*AL228,2)</f>
        <v>12830.87</v>
      </c>
      <c r="CV228">
        <f>ROUND(Y228*Source!I90,7)</f>
        <v>1086.4845600000001</v>
      </c>
      <c r="CW228">
        <v>0</v>
      </c>
      <c r="CX228">
        <f>ROUND(Y228*Source!I90,7)</f>
        <v>1086.4845600000001</v>
      </c>
      <c r="CY228">
        <f>AD228</f>
        <v>9.92</v>
      </c>
      <c r="CZ228">
        <f>AH228</f>
        <v>9.92</v>
      </c>
      <c r="DA228">
        <f>AL228</f>
        <v>1</v>
      </c>
      <c r="DB228">
        <f t="shared" ref="DB228:DB235" si="185">ROUND((ROUND(AT228*CZ228,2)*ROUND((0.7*1.2),7)),2)</f>
        <v>204.9</v>
      </c>
      <c r="DC228">
        <f t="shared" ref="DC228:DC235" si="186">ROUND((ROUND(AT228*AG228,2)*ROUND((0.7*1.2),7)),2)</f>
        <v>0</v>
      </c>
      <c r="DD228" t="s">
        <v>3</v>
      </c>
      <c r="DE228" t="s">
        <v>3</v>
      </c>
      <c r="DF228">
        <f t="shared" si="179"/>
        <v>0</v>
      </c>
      <c r="DG228">
        <f t="shared" si="174"/>
        <v>0</v>
      </c>
      <c r="DH228">
        <f t="shared" si="175"/>
        <v>0</v>
      </c>
      <c r="DI228">
        <f t="shared" si="154"/>
        <v>10777.93</v>
      </c>
      <c r="DJ228">
        <f>DI228</f>
        <v>10777.93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ROW(Source!A90)</f>
        <v>90</v>
      </c>
      <c r="B229">
        <v>64844035</v>
      </c>
      <c r="C229">
        <v>64923473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32</v>
      </c>
      <c r="J229" t="s">
        <v>3</v>
      </c>
      <c r="K229" t="s">
        <v>273</v>
      </c>
      <c r="L229">
        <v>608254</v>
      </c>
      <c r="N229">
        <v>1013</v>
      </c>
      <c r="O229" t="s">
        <v>274</v>
      </c>
      <c r="P229" t="s">
        <v>274</v>
      </c>
      <c r="Q229">
        <v>1</v>
      </c>
      <c r="W229">
        <v>0</v>
      </c>
      <c r="X229">
        <v>-185737400</v>
      </c>
      <c r="Y229">
        <f t="shared" si="184"/>
        <v>6.048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7.2</v>
      </c>
      <c r="AU229" t="s">
        <v>136</v>
      </c>
      <c r="AV229">
        <v>2</v>
      </c>
      <c r="AW229">
        <v>2</v>
      </c>
      <c r="AX229">
        <v>64923516</v>
      </c>
      <c r="AY229">
        <v>1</v>
      </c>
      <c r="AZ229">
        <v>0</v>
      </c>
      <c r="BA229">
        <v>277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ROUND(Y229*Source!I90,7)</f>
        <v>318.12479999999999</v>
      </c>
      <c r="CY229">
        <f>AD229</f>
        <v>0</v>
      </c>
      <c r="CZ229">
        <f>AH229</f>
        <v>0</v>
      </c>
      <c r="DA229">
        <f>AL229</f>
        <v>1</v>
      </c>
      <c r="DB229">
        <f t="shared" si="185"/>
        <v>0</v>
      </c>
      <c r="DC229">
        <f t="shared" si="186"/>
        <v>0</v>
      </c>
      <c r="DD229" t="s">
        <v>3</v>
      </c>
      <c r="DE229" t="s">
        <v>3</v>
      </c>
      <c r="DF229">
        <f t="shared" si="179"/>
        <v>0</v>
      </c>
      <c r="DG229">
        <f t="shared" si="174"/>
        <v>0</v>
      </c>
      <c r="DH229">
        <f t="shared" si="175"/>
        <v>0</v>
      </c>
      <c r="DI229">
        <f t="shared" si="154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ROW(Source!A90)</f>
        <v>90</v>
      </c>
      <c r="B230">
        <v>64844035</v>
      </c>
      <c r="C230">
        <v>64923473</v>
      </c>
      <c r="D230">
        <v>29172380</v>
      </c>
      <c r="E230">
        <v>1</v>
      </c>
      <c r="F230">
        <v>1</v>
      </c>
      <c r="G230">
        <v>1</v>
      </c>
      <c r="H230">
        <v>2</v>
      </c>
      <c r="I230" t="s">
        <v>324</v>
      </c>
      <c r="J230" t="s">
        <v>325</v>
      </c>
      <c r="K230" t="s">
        <v>326</v>
      </c>
      <c r="L230">
        <v>1368</v>
      </c>
      <c r="N230">
        <v>1011</v>
      </c>
      <c r="O230" t="s">
        <v>278</v>
      </c>
      <c r="P230" t="s">
        <v>278</v>
      </c>
      <c r="Q230">
        <v>1</v>
      </c>
      <c r="W230">
        <v>0</v>
      </c>
      <c r="X230">
        <v>2028712688</v>
      </c>
      <c r="Y230">
        <f t="shared" si="184"/>
        <v>0.6048</v>
      </c>
      <c r="AA230">
        <v>0</v>
      </c>
      <c r="AB230">
        <v>1857.25</v>
      </c>
      <c r="AC230">
        <v>687.56</v>
      </c>
      <c r="AD230">
        <v>0</v>
      </c>
      <c r="AE230">
        <v>0</v>
      </c>
      <c r="AF230">
        <v>163.49</v>
      </c>
      <c r="AG230">
        <v>13.5</v>
      </c>
      <c r="AH230">
        <v>0</v>
      </c>
      <c r="AI230">
        <v>1</v>
      </c>
      <c r="AJ230">
        <v>11.36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0.72</v>
      </c>
      <c r="AU230" t="s">
        <v>327</v>
      </c>
      <c r="AV230">
        <v>0</v>
      </c>
      <c r="AW230">
        <v>2</v>
      </c>
      <c r="AX230">
        <v>64923517</v>
      </c>
      <c r="AY230">
        <v>1</v>
      </c>
      <c r="AZ230">
        <v>0</v>
      </c>
      <c r="BA230">
        <v>278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ROUND(Y230*Source!I90*DO230,7)</f>
        <v>0</v>
      </c>
      <c r="CX230">
        <f>ROUND(Y230*Source!I90,7)</f>
        <v>31.812480000000001</v>
      </c>
      <c r="CY230">
        <f t="shared" ref="CY230:CY235" si="187">AB230</f>
        <v>1857.25</v>
      </c>
      <c r="CZ230">
        <f t="shared" ref="CZ230:CZ235" si="188">AF230</f>
        <v>163.49</v>
      </c>
      <c r="DA230">
        <f t="shared" ref="DA230:DA235" si="189">AJ230</f>
        <v>11.36</v>
      </c>
      <c r="DB230">
        <f t="shared" si="185"/>
        <v>98.88</v>
      </c>
      <c r="DC230">
        <f t="shared" si="186"/>
        <v>8.16</v>
      </c>
      <c r="DD230" t="s">
        <v>3</v>
      </c>
      <c r="DE230" t="s">
        <v>3</v>
      </c>
      <c r="DF230">
        <f t="shared" si="179"/>
        <v>0</v>
      </c>
      <c r="DG230">
        <f t="shared" ref="DG230:DG235" si="190">ROUND(ROUND(AF230*AJ230,2)*CX230,2)</f>
        <v>59083.73</v>
      </c>
      <c r="DH230">
        <f t="shared" ref="DH230:DH235" si="191">ROUND(ROUND(AG230*AK230,2)*CX230,2)</f>
        <v>21872.99</v>
      </c>
      <c r="DI230">
        <f t="shared" si="154"/>
        <v>0</v>
      </c>
      <c r="DJ230">
        <f t="shared" ref="DJ230:DJ235" si="192">DG230</f>
        <v>59083.73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ROW(Source!A90)</f>
        <v>90</v>
      </c>
      <c r="B231">
        <v>64844035</v>
      </c>
      <c r="C231">
        <v>64923473</v>
      </c>
      <c r="D231">
        <v>29172497</v>
      </c>
      <c r="E231">
        <v>1</v>
      </c>
      <c r="F231">
        <v>1</v>
      </c>
      <c r="G231">
        <v>1</v>
      </c>
      <c r="H231">
        <v>2</v>
      </c>
      <c r="I231" t="s">
        <v>328</v>
      </c>
      <c r="J231" t="s">
        <v>329</v>
      </c>
      <c r="K231" t="s">
        <v>330</v>
      </c>
      <c r="L231">
        <v>1368</v>
      </c>
      <c r="N231">
        <v>1011</v>
      </c>
      <c r="O231" t="s">
        <v>278</v>
      </c>
      <c r="P231" t="s">
        <v>278</v>
      </c>
      <c r="Q231">
        <v>1</v>
      </c>
      <c r="W231">
        <v>0</v>
      </c>
      <c r="X231">
        <v>630884335</v>
      </c>
      <c r="Y231">
        <f t="shared" si="184"/>
        <v>2.3351999999999999</v>
      </c>
      <c r="AA231">
        <v>0</v>
      </c>
      <c r="AB231">
        <v>5.81</v>
      </c>
      <c r="AC231">
        <v>0</v>
      </c>
      <c r="AD231">
        <v>0</v>
      </c>
      <c r="AE231">
        <v>0</v>
      </c>
      <c r="AF231">
        <v>1</v>
      </c>
      <c r="AG231">
        <v>0</v>
      </c>
      <c r="AH231">
        <v>0</v>
      </c>
      <c r="AI231">
        <v>1</v>
      </c>
      <c r="AJ231">
        <v>5.81</v>
      </c>
      <c r="AK231">
        <v>50.93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2.78</v>
      </c>
      <c r="AU231" t="s">
        <v>327</v>
      </c>
      <c r="AV231">
        <v>0</v>
      </c>
      <c r="AW231">
        <v>2</v>
      </c>
      <c r="AX231">
        <v>64923518</v>
      </c>
      <c r="AY231">
        <v>1</v>
      </c>
      <c r="AZ231">
        <v>0</v>
      </c>
      <c r="BA231">
        <v>279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ROUND(Y231*Source!I90*DO231,7)</f>
        <v>0</v>
      </c>
      <c r="CX231">
        <f>ROUND(Y231*Source!I90,7)</f>
        <v>122.83152</v>
      </c>
      <c r="CY231">
        <f t="shared" si="187"/>
        <v>5.81</v>
      </c>
      <c r="CZ231">
        <f t="shared" si="188"/>
        <v>1</v>
      </c>
      <c r="DA231">
        <f t="shared" si="189"/>
        <v>5.81</v>
      </c>
      <c r="DB231">
        <f t="shared" si="185"/>
        <v>2.34</v>
      </c>
      <c r="DC231">
        <f t="shared" si="186"/>
        <v>0</v>
      </c>
      <c r="DD231" t="s">
        <v>3</v>
      </c>
      <c r="DE231" t="s">
        <v>3</v>
      </c>
      <c r="DF231">
        <f t="shared" si="179"/>
        <v>0</v>
      </c>
      <c r="DG231">
        <f t="shared" si="190"/>
        <v>713.65</v>
      </c>
      <c r="DH231">
        <f t="shared" si="191"/>
        <v>0</v>
      </c>
      <c r="DI231">
        <f t="shared" si="154"/>
        <v>0</v>
      </c>
      <c r="DJ231">
        <f t="shared" si="192"/>
        <v>713.65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ROW(Source!A90)</f>
        <v>90</v>
      </c>
      <c r="B232">
        <v>64844035</v>
      </c>
      <c r="C232">
        <v>64923473</v>
      </c>
      <c r="D232">
        <v>29172543</v>
      </c>
      <c r="E232">
        <v>1</v>
      </c>
      <c r="F232">
        <v>1</v>
      </c>
      <c r="G232">
        <v>1</v>
      </c>
      <c r="H232">
        <v>2</v>
      </c>
      <c r="I232" t="s">
        <v>331</v>
      </c>
      <c r="J232" t="s">
        <v>332</v>
      </c>
      <c r="K232" t="s">
        <v>333</v>
      </c>
      <c r="L232">
        <v>1368</v>
      </c>
      <c r="N232">
        <v>1011</v>
      </c>
      <c r="O232" t="s">
        <v>278</v>
      </c>
      <c r="P232" t="s">
        <v>278</v>
      </c>
      <c r="Q232">
        <v>1</v>
      </c>
      <c r="W232">
        <v>0</v>
      </c>
      <c r="X232">
        <v>785638073</v>
      </c>
      <c r="Y232">
        <f t="shared" si="184"/>
        <v>0.59639999999999993</v>
      </c>
      <c r="AA232">
        <v>0</v>
      </c>
      <c r="AB232">
        <v>29.83</v>
      </c>
      <c r="AC232">
        <v>0</v>
      </c>
      <c r="AD232">
        <v>0</v>
      </c>
      <c r="AE232">
        <v>0</v>
      </c>
      <c r="AF232">
        <v>6.24</v>
      </c>
      <c r="AG232">
        <v>0</v>
      </c>
      <c r="AH232">
        <v>0</v>
      </c>
      <c r="AI232">
        <v>1</v>
      </c>
      <c r="AJ232">
        <v>4.78</v>
      </c>
      <c r="AK232">
        <v>50.93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0.71</v>
      </c>
      <c r="AU232" t="s">
        <v>327</v>
      </c>
      <c r="AV232">
        <v>0</v>
      </c>
      <c r="AW232">
        <v>2</v>
      </c>
      <c r="AX232">
        <v>64923519</v>
      </c>
      <c r="AY232">
        <v>1</v>
      </c>
      <c r="AZ232">
        <v>0</v>
      </c>
      <c r="BA232">
        <v>280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ROUND(Y232*Source!I90*DO232,7)</f>
        <v>0</v>
      </c>
      <c r="CX232">
        <f>ROUND(Y232*Source!I90,7)</f>
        <v>31.370640000000002</v>
      </c>
      <c r="CY232">
        <f t="shared" si="187"/>
        <v>29.83</v>
      </c>
      <c r="CZ232">
        <f t="shared" si="188"/>
        <v>6.24</v>
      </c>
      <c r="DA232">
        <f t="shared" si="189"/>
        <v>4.78</v>
      </c>
      <c r="DB232">
        <f t="shared" si="185"/>
        <v>3.72</v>
      </c>
      <c r="DC232">
        <f t="shared" si="186"/>
        <v>0</v>
      </c>
      <c r="DD232" t="s">
        <v>3</v>
      </c>
      <c r="DE232" t="s">
        <v>3</v>
      </c>
      <c r="DF232">
        <f t="shared" si="179"/>
        <v>0</v>
      </c>
      <c r="DG232">
        <f t="shared" si="190"/>
        <v>935.79</v>
      </c>
      <c r="DH232">
        <f t="shared" si="191"/>
        <v>0</v>
      </c>
      <c r="DI232">
        <f t="shared" si="154"/>
        <v>0</v>
      </c>
      <c r="DJ232">
        <f t="shared" si="192"/>
        <v>935.79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ROW(Source!A90)</f>
        <v>90</v>
      </c>
      <c r="B233">
        <v>64844035</v>
      </c>
      <c r="C233">
        <v>64923473</v>
      </c>
      <c r="D233">
        <v>29173718</v>
      </c>
      <c r="E233">
        <v>1</v>
      </c>
      <c r="F233">
        <v>1</v>
      </c>
      <c r="G233">
        <v>1</v>
      </c>
      <c r="H233">
        <v>2</v>
      </c>
      <c r="I233" t="s">
        <v>334</v>
      </c>
      <c r="J233" t="s">
        <v>335</v>
      </c>
      <c r="K233" t="s">
        <v>336</v>
      </c>
      <c r="L233">
        <v>1368</v>
      </c>
      <c r="N233">
        <v>1011</v>
      </c>
      <c r="O233" t="s">
        <v>278</v>
      </c>
      <c r="P233" t="s">
        <v>278</v>
      </c>
      <c r="Q233">
        <v>1</v>
      </c>
      <c r="W233">
        <v>0</v>
      </c>
      <c r="X233">
        <v>-702979191</v>
      </c>
      <c r="Y233">
        <f t="shared" si="184"/>
        <v>2.3435999999999999</v>
      </c>
      <c r="AA233">
        <v>0</v>
      </c>
      <c r="AB233">
        <v>874.4</v>
      </c>
      <c r="AC233">
        <v>590.79</v>
      </c>
      <c r="AD233">
        <v>0</v>
      </c>
      <c r="AE233">
        <v>0</v>
      </c>
      <c r="AF233">
        <v>69.84</v>
      </c>
      <c r="AG233">
        <v>11.6</v>
      </c>
      <c r="AH233">
        <v>0</v>
      </c>
      <c r="AI233">
        <v>1</v>
      </c>
      <c r="AJ233">
        <v>12.52</v>
      </c>
      <c r="AK233">
        <v>50.93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2.79</v>
      </c>
      <c r="AU233" t="s">
        <v>327</v>
      </c>
      <c r="AV233">
        <v>0</v>
      </c>
      <c r="AW233">
        <v>2</v>
      </c>
      <c r="AX233">
        <v>64923520</v>
      </c>
      <c r="AY233">
        <v>1</v>
      </c>
      <c r="AZ233">
        <v>0</v>
      </c>
      <c r="BA233">
        <v>281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ROUND(Y233*Source!I90*DO233,7)</f>
        <v>0</v>
      </c>
      <c r="CX233">
        <f>ROUND(Y233*Source!I90,7)</f>
        <v>123.27336</v>
      </c>
      <c r="CY233">
        <f t="shared" si="187"/>
        <v>874.4</v>
      </c>
      <c r="CZ233">
        <f t="shared" si="188"/>
        <v>69.84</v>
      </c>
      <c r="DA233">
        <f t="shared" si="189"/>
        <v>12.52</v>
      </c>
      <c r="DB233">
        <f t="shared" si="185"/>
        <v>163.66999999999999</v>
      </c>
      <c r="DC233">
        <f t="shared" si="186"/>
        <v>27.18</v>
      </c>
      <c r="DD233" t="s">
        <v>3</v>
      </c>
      <c r="DE233" t="s">
        <v>3</v>
      </c>
      <c r="DF233">
        <f t="shared" si="179"/>
        <v>0</v>
      </c>
      <c r="DG233">
        <f t="shared" si="190"/>
        <v>107790.23</v>
      </c>
      <c r="DH233">
        <f t="shared" si="191"/>
        <v>72828.67</v>
      </c>
      <c r="DI233">
        <f t="shared" si="154"/>
        <v>0</v>
      </c>
      <c r="DJ233">
        <f t="shared" si="192"/>
        <v>107790.23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ROW(Source!A90)</f>
        <v>90</v>
      </c>
      <c r="B234">
        <v>64844035</v>
      </c>
      <c r="C234">
        <v>64923473</v>
      </c>
      <c r="D234">
        <v>29173724</v>
      </c>
      <c r="E234">
        <v>1</v>
      </c>
      <c r="F234">
        <v>1</v>
      </c>
      <c r="G234">
        <v>1</v>
      </c>
      <c r="H234">
        <v>2</v>
      </c>
      <c r="I234" t="s">
        <v>282</v>
      </c>
      <c r="J234" t="s">
        <v>283</v>
      </c>
      <c r="K234" t="s">
        <v>284</v>
      </c>
      <c r="L234">
        <v>1368</v>
      </c>
      <c r="N234">
        <v>1011</v>
      </c>
      <c r="O234" t="s">
        <v>278</v>
      </c>
      <c r="P234" t="s">
        <v>278</v>
      </c>
      <c r="Q234">
        <v>1</v>
      </c>
      <c r="W234">
        <v>0</v>
      </c>
      <c r="X234">
        <v>-1332165659</v>
      </c>
      <c r="Y234">
        <f t="shared" si="184"/>
        <v>3.0995999999999997</v>
      </c>
      <c r="AA234">
        <v>0</v>
      </c>
      <c r="AB234">
        <v>1315.08</v>
      </c>
      <c r="AC234">
        <v>590.79</v>
      </c>
      <c r="AD234">
        <v>0</v>
      </c>
      <c r="AE234">
        <v>0</v>
      </c>
      <c r="AF234">
        <v>147.43</v>
      </c>
      <c r="AG234">
        <v>11.6</v>
      </c>
      <c r="AH234">
        <v>0</v>
      </c>
      <c r="AI234">
        <v>1</v>
      </c>
      <c r="AJ234">
        <v>8.92</v>
      </c>
      <c r="AK234">
        <v>50.93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3.69</v>
      </c>
      <c r="AU234" t="s">
        <v>327</v>
      </c>
      <c r="AV234">
        <v>0</v>
      </c>
      <c r="AW234">
        <v>2</v>
      </c>
      <c r="AX234">
        <v>64923521</v>
      </c>
      <c r="AY234">
        <v>1</v>
      </c>
      <c r="AZ234">
        <v>0</v>
      </c>
      <c r="BA234">
        <v>282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ROUND(Y234*Source!I90*DO234,7)</f>
        <v>0</v>
      </c>
      <c r="CX234">
        <f>ROUND(Y234*Source!I90,7)</f>
        <v>163.03896</v>
      </c>
      <c r="CY234">
        <f t="shared" si="187"/>
        <v>1315.08</v>
      </c>
      <c r="CZ234">
        <f t="shared" si="188"/>
        <v>147.43</v>
      </c>
      <c r="DA234">
        <f t="shared" si="189"/>
        <v>8.92</v>
      </c>
      <c r="DB234">
        <f t="shared" si="185"/>
        <v>456.98</v>
      </c>
      <c r="DC234">
        <f t="shared" si="186"/>
        <v>35.950000000000003</v>
      </c>
      <c r="DD234" t="s">
        <v>3</v>
      </c>
      <c r="DE234" t="s">
        <v>3</v>
      </c>
      <c r="DF234">
        <f t="shared" si="179"/>
        <v>0</v>
      </c>
      <c r="DG234">
        <f t="shared" si="190"/>
        <v>214409.28</v>
      </c>
      <c r="DH234">
        <f t="shared" si="191"/>
        <v>96321.79</v>
      </c>
      <c r="DI234">
        <f t="shared" si="154"/>
        <v>0</v>
      </c>
      <c r="DJ234">
        <f t="shared" si="192"/>
        <v>214409.28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ROW(Source!A90)</f>
        <v>90</v>
      </c>
      <c r="B235">
        <v>64844035</v>
      </c>
      <c r="C235">
        <v>64923473</v>
      </c>
      <c r="D235">
        <v>29174954</v>
      </c>
      <c r="E235">
        <v>1</v>
      </c>
      <c r="F235">
        <v>1</v>
      </c>
      <c r="G235">
        <v>1</v>
      </c>
      <c r="H235">
        <v>2</v>
      </c>
      <c r="I235" t="s">
        <v>337</v>
      </c>
      <c r="J235" t="s">
        <v>338</v>
      </c>
      <c r="K235" t="s">
        <v>339</v>
      </c>
      <c r="L235">
        <v>1368</v>
      </c>
      <c r="N235">
        <v>1011</v>
      </c>
      <c r="O235" t="s">
        <v>278</v>
      </c>
      <c r="P235" t="s">
        <v>278</v>
      </c>
      <c r="Q235">
        <v>1</v>
      </c>
      <c r="W235">
        <v>0</v>
      </c>
      <c r="X235">
        <v>-972600679</v>
      </c>
      <c r="Y235">
        <f t="shared" si="184"/>
        <v>1.302</v>
      </c>
      <c r="AA235">
        <v>0</v>
      </c>
      <c r="AB235">
        <v>3032.66</v>
      </c>
      <c r="AC235">
        <v>687.56</v>
      </c>
      <c r="AD235">
        <v>0</v>
      </c>
      <c r="AE235">
        <v>0</v>
      </c>
      <c r="AF235">
        <v>214.93</v>
      </c>
      <c r="AG235">
        <v>13.5</v>
      </c>
      <c r="AH235">
        <v>0</v>
      </c>
      <c r="AI235">
        <v>1</v>
      </c>
      <c r="AJ235">
        <v>14.11</v>
      </c>
      <c r="AK235">
        <v>50.93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1.55</v>
      </c>
      <c r="AU235" t="s">
        <v>327</v>
      </c>
      <c r="AV235">
        <v>0</v>
      </c>
      <c r="AW235">
        <v>2</v>
      </c>
      <c r="AX235">
        <v>64923522</v>
      </c>
      <c r="AY235">
        <v>1</v>
      </c>
      <c r="AZ235">
        <v>0</v>
      </c>
      <c r="BA235">
        <v>283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ROUND(Y235*Source!I90*DO235,7)</f>
        <v>0</v>
      </c>
      <c r="CX235">
        <f>ROUND(Y235*Source!I90,7)</f>
        <v>68.485200000000006</v>
      </c>
      <c r="CY235">
        <f t="shared" si="187"/>
        <v>3032.66</v>
      </c>
      <c r="CZ235">
        <f t="shared" si="188"/>
        <v>214.93</v>
      </c>
      <c r="DA235">
        <f t="shared" si="189"/>
        <v>14.11</v>
      </c>
      <c r="DB235">
        <f t="shared" si="185"/>
        <v>279.83999999999997</v>
      </c>
      <c r="DC235">
        <f t="shared" si="186"/>
        <v>17.579999999999998</v>
      </c>
      <c r="DD235" t="s">
        <v>3</v>
      </c>
      <c r="DE235" t="s">
        <v>3</v>
      </c>
      <c r="DF235">
        <f t="shared" si="179"/>
        <v>0</v>
      </c>
      <c r="DG235">
        <f t="shared" si="190"/>
        <v>207692.33</v>
      </c>
      <c r="DH235">
        <f t="shared" si="191"/>
        <v>47087.68</v>
      </c>
      <c r="DI235">
        <f t="shared" si="154"/>
        <v>0</v>
      </c>
      <c r="DJ235">
        <f t="shared" si="192"/>
        <v>207692.33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ROW(Source!A90)</f>
        <v>90</v>
      </c>
      <c r="B236">
        <v>64844035</v>
      </c>
      <c r="C236">
        <v>64923473</v>
      </c>
      <c r="D236">
        <v>29129062</v>
      </c>
      <c r="E236">
        <v>1</v>
      </c>
      <c r="F236">
        <v>1</v>
      </c>
      <c r="G236">
        <v>1</v>
      </c>
      <c r="H236">
        <v>3</v>
      </c>
      <c r="I236" t="s">
        <v>340</v>
      </c>
      <c r="J236" t="s">
        <v>341</v>
      </c>
      <c r="K236" t="s">
        <v>342</v>
      </c>
      <c r="L236">
        <v>1348</v>
      </c>
      <c r="N236">
        <v>1009</v>
      </c>
      <c r="O236" t="s">
        <v>305</v>
      </c>
      <c r="P236" t="s">
        <v>305</v>
      </c>
      <c r="Q236">
        <v>1000</v>
      </c>
      <c r="W236">
        <v>0</v>
      </c>
      <c r="X236">
        <v>1905113452</v>
      </c>
      <c r="Y236">
        <f>(AT236*ROUND(0,7))</f>
        <v>0</v>
      </c>
      <c r="AA236">
        <v>162048</v>
      </c>
      <c r="AB236">
        <v>0</v>
      </c>
      <c r="AC236">
        <v>0</v>
      </c>
      <c r="AD236">
        <v>0</v>
      </c>
      <c r="AE236">
        <v>9600</v>
      </c>
      <c r="AF236">
        <v>0</v>
      </c>
      <c r="AG236">
        <v>0</v>
      </c>
      <c r="AH236">
        <v>0</v>
      </c>
      <c r="AI236">
        <v>16.88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1.03</v>
      </c>
      <c r="AU236" t="s">
        <v>343</v>
      </c>
      <c r="AV236">
        <v>0</v>
      </c>
      <c r="AW236">
        <v>2</v>
      </c>
      <c r="AX236">
        <v>64923525</v>
      </c>
      <c r="AY236">
        <v>1</v>
      </c>
      <c r="AZ236">
        <v>0</v>
      </c>
      <c r="BA236">
        <v>286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ROUND(Y236*Source!I90,7)</f>
        <v>0</v>
      </c>
      <c r="CY236">
        <f>AA236</f>
        <v>162048</v>
      </c>
      <c r="CZ236">
        <f>AE236</f>
        <v>9600</v>
      </c>
      <c r="DA236">
        <f>AI236</f>
        <v>16.88</v>
      </c>
      <c r="DB236">
        <f>ROUND((ROUND(AT236*CZ236,2)*ROUND(0,7)),2)</f>
        <v>0</v>
      </c>
      <c r="DC236">
        <f>ROUND((ROUND(AT236*AG236,2)*ROUND(0,7)),2)</f>
        <v>0</v>
      </c>
      <c r="DD236" t="s">
        <v>3</v>
      </c>
      <c r="DE236" t="s">
        <v>3</v>
      </c>
      <c r="DF236">
        <f>ROUND(ROUND(AE236*AI236,2)*CX236,2)</f>
        <v>0</v>
      </c>
      <c r="DG236">
        <f t="shared" ref="DG236:DG247" si="193">ROUND(ROUND(AF236,2)*CX236,2)</f>
        <v>0</v>
      </c>
      <c r="DH236">
        <f t="shared" ref="DH236:DH247" si="194">ROUND(ROUND(AG236,2)*CX236,2)</f>
        <v>0</v>
      </c>
      <c r="DI236">
        <f t="shared" si="154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ROW(Source!A91)</f>
        <v>91</v>
      </c>
      <c r="B237">
        <v>64844037</v>
      </c>
      <c r="C237">
        <v>64923494</v>
      </c>
      <c r="D237">
        <v>18413627</v>
      </c>
      <c r="E237">
        <v>1</v>
      </c>
      <c r="F237">
        <v>1</v>
      </c>
      <c r="G237">
        <v>1</v>
      </c>
      <c r="H237">
        <v>1</v>
      </c>
      <c r="I237" t="s">
        <v>344</v>
      </c>
      <c r="J237" t="s">
        <v>3</v>
      </c>
      <c r="K237" t="s">
        <v>345</v>
      </c>
      <c r="L237">
        <v>1369</v>
      </c>
      <c r="N237">
        <v>1013</v>
      </c>
      <c r="O237" t="s">
        <v>272</v>
      </c>
      <c r="P237" t="s">
        <v>272</v>
      </c>
      <c r="Q237">
        <v>1</v>
      </c>
      <c r="W237">
        <v>0</v>
      </c>
      <c r="X237">
        <v>-1366182279</v>
      </c>
      <c r="Y237">
        <f t="shared" ref="Y237:Y244" si="195">(AT237*ROUND((0.7*1.2),7))</f>
        <v>18.312000000000001</v>
      </c>
      <c r="AA237">
        <v>0</v>
      </c>
      <c r="AB237">
        <v>0</v>
      </c>
      <c r="AC237">
        <v>0</v>
      </c>
      <c r="AD237">
        <v>9.92</v>
      </c>
      <c r="AE237">
        <v>0</v>
      </c>
      <c r="AF237">
        <v>0</v>
      </c>
      <c r="AG237">
        <v>0</v>
      </c>
      <c r="AH237">
        <v>9.92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21.8</v>
      </c>
      <c r="AU237" t="s">
        <v>136</v>
      </c>
      <c r="AV237">
        <v>1</v>
      </c>
      <c r="AW237">
        <v>2</v>
      </c>
      <c r="AX237">
        <v>64923528</v>
      </c>
      <c r="AY237">
        <v>1</v>
      </c>
      <c r="AZ237">
        <v>0</v>
      </c>
      <c r="BA237">
        <v>287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ROUND(AT237*Source!I91*AH237*AL237,2)</f>
        <v>64865.99</v>
      </c>
      <c r="CV237">
        <f>ROUND(Y237*Source!I91,7)</f>
        <v>5492.6844000000001</v>
      </c>
      <c r="CW237">
        <v>0</v>
      </c>
      <c r="CX237">
        <f>ROUND(Y237*Source!I91,7)</f>
        <v>5492.6844000000001</v>
      </c>
      <c r="CY237">
        <f>AD237</f>
        <v>9.92</v>
      </c>
      <c r="CZ237">
        <f>AH237</f>
        <v>9.92</v>
      </c>
      <c r="DA237">
        <f>AL237</f>
        <v>1</v>
      </c>
      <c r="DB237">
        <f t="shared" ref="DB237:DB244" si="196">ROUND((ROUND(AT237*CZ237,2)*ROUND((0.7*1.2),7)),2)</f>
        <v>181.66</v>
      </c>
      <c r="DC237">
        <f t="shared" ref="DC237:DC244" si="197">ROUND((ROUND(AT237*AG237,2)*ROUND((0.7*1.2),7)),2)</f>
        <v>0</v>
      </c>
      <c r="DD237" t="s">
        <v>3</v>
      </c>
      <c r="DE237" t="s">
        <v>3</v>
      </c>
      <c r="DF237">
        <f t="shared" ref="DF237:DF253" si="198">ROUND(ROUND(AE237,2)*CX237,2)</f>
        <v>0</v>
      </c>
      <c r="DG237">
        <f t="shared" si="193"/>
        <v>0</v>
      </c>
      <c r="DH237">
        <f t="shared" si="194"/>
        <v>0</v>
      </c>
      <c r="DI237">
        <f t="shared" si="154"/>
        <v>54487.43</v>
      </c>
      <c r="DJ237">
        <f>DI237</f>
        <v>54487.43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ROW(Source!A91)</f>
        <v>91</v>
      </c>
      <c r="B238">
        <v>64844037</v>
      </c>
      <c r="C238">
        <v>64923494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32</v>
      </c>
      <c r="J238" t="s">
        <v>3</v>
      </c>
      <c r="K238" t="s">
        <v>273</v>
      </c>
      <c r="L238">
        <v>608254</v>
      </c>
      <c r="N238">
        <v>1013</v>
      </c>
      <c r="O238" t="s">
        <v>274</v>
      </c>
      <c r="P238" t="s">
        <v>274</v>
      </c>
      <c r="Q238">
        <v>1</v>
      </c>
      <c r="W238">
        <v>0</v>
      </c>
      <c r="X238">
        <v>-185737400</v>
      </c>
      <c r="Y238">
        <f t="shared" si="195"/>
        <v>5.4432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6.48</v>
      </c>
      <c r="AU238" t="s">
        <v>136</v>
      </c>
      <c r="AV238">
        <v>2</v>
      </c>
      <c r="AW238">
        <v>2</v>
      </c>
      <c r="AX238">
        <v>64923529</v>
      </c>
      <c r="AY238">
        <v>1</v>
      </c>
      <c r="AZ238">
        <v>0</v>
      </c>
      <c r="BA238">
        <v>288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ROUND(Y238*Source!I91,7)</f>
        <v>1632.6878400000001</v>
      </c>
      <c r="CY238">
        <f>AD238</f>
        <v>0</v>
      </c>
      <c r="CZ238">
        <f>AH238</f>
        <v>0</v>
      </c>
      <c r="DA238">
        <f>AL238</f>
        <v>1</v>
      </c>
      <c r="DB238">
        <f t="shared" si="196"/>
        <v>0</v>
      </c>
      <c r="DC238">
        <f t="shared" si="197"/>
        <v>0</v>
      </c>
      <c r="DD238" t="s">
        <v>3</v>
      </c>
      <c r="DE238" t="s">
        <v>3</v>
      </c>
      <c r="DF238">
        <f t="shared" si="198"/>
        <v>0</v>
      </c>
      <c r="DG238">
        <f t="shared" si="193"/>
        <v>0</v>
      </c>
      <c r="DH238">
        <f t="shared" si="194"/>
        <v>0</v>
      </c>
      <c r="DI238">
        <f t="shared" si="154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ROW(Source!A91)</f>
        <v>91</v>
      </c>
      <c r="B239">
        <v>64844037</v>
      </c>
      <c r="C239">
        <v>64923494</v>
      </c>
      <c r="D239">
        <v>29172380</v>
      </c>
      <c r="E239">
        <v>1</v>
      </c>
      <c r="F239">
        <v>1</v>
      </c>
      <c r="G239">
        <v>1</v>
      </c>
      <c r="H239">
        <v>2</v>
      </c>
      <c r="I239" t="s">
        <v>324</v>
      </c>
      <c r="J239" t="s">
        <v>325</v>
      </c>
      <c r="K239" t="s">
        <v>326</v>
      </c>
      <c r="L239">
        <v>1368</v>
      </c>
      <c r="N239">
        <v>1011</v>
      </c>
      <c r="O239" t="s">
        <v>278</v>
      </c>
      <c r="P239" t="s">
        <v>278</v>
      </c>
      <c r="Q239">
        <v>1</v>
      </c>
      <c r="W239">
        <v>0</v>
      </c>
      <c r="X239">
        <v>2028712688</v>
      </c>
      <c r="Y239">
        <f t="shared" si="195"/>
        <v>0.38640000000000002</v>
      </c>
      <c r="AA239">
        <v>0</v>
      </c>
      <c r="AB239">
        <v>163.49</v>
      </c>
      <c r="AC239">
        <v>13.5</v>
      </c>
      <c r="AD239">
        <v>0</v>
      </c>
      <c r="AE239">
        <v>0</v>
      </c>
      <c r="AF239">
        <v>163.49</v>
      </c>
      <c r="AG239">
        <v>13.5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0.46</v>
      </c>
      <c r="AU239" t="s">
        <v>327</v>
      </c>
      <c r="AV239">
        <v>0</v>
      </c>
      <c r="AW239">
        <v>2</v>
      </c>
      <c r="AX239">
        <v>64923530</v>
      </c>
      <c r="AY239">
        <v>1</v>
      </c>
      <c r="AZ239">
        <v>0</v>
      </c>
      <c r="BA239">
        <v>289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ROUND(Y239*Source!I91*DO239,7)</f>
        <v>0</v>
      </c>
      <c r="CX239">
        <f>ROUND(Y239*Source!I91,7)</f>
        <v>115.90067999999999</v>
      </c>
      <c r="CY239">
        <f t="shared" ref="CY239:CY244" si="199">AB239</f>
        <v>163.49</v>
      </c>
      <c r="CZ239">
        <f t="shared" ref="CZ239:CZ244" si="200">AF239</f>
        <v>163.49</v>
      </c>
      <c r="DA239">
        <f t="shared" ref="DA239:DA244" si="201">AJ239</f>
        <v>1</v>
      </c>
      <c r="DB239">
        <f t="shared" si="196"/>
        <v>63.18</v>
      </c>
      <c r="DC239">
        <f t="shared" si="197"/>
        <v>5.22</v>
      </c>
      <c r="DD239" t="s">
        <v>3</v>
      </c>
      <c r="DE239" t="s">
        <v>3</v>
      </c>
      <c r="DF239">
        <f t="shared" si="198"/>
        <v>0</v>
      </c>
      <c r="DG239">
        <f t="shared" si="193"/>
        <v>18948.599999999999</v>
      </c>
      <c r="DH239">
        <f t="shared" si="194"/>
        <v>1564.66</v>
      </c>
      <c r="DI239">
        <f t="shared" si="154"/>
        <v>0</v>
      </c>
      <c r="DJ239">
        <f t="shared" ref="DJ239:DJ244" si="202">DG239</f>
        <v>18948.599999999999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ROW(Source!A91)</f>
        <v>91</v>
      </c>
      <c r="B240">
        <v>64844037</v>
      </c>
      <c r="C240">
        <v>64923494</v>
      </c>
      <c r="D240">
        <v>29172497</v>
      </c>
      <c r="E240">
        <v>1</v>
      </c>
      <c r="F240">
        <v>1</v>
      </c>
      <c r="G240">
        <v>1</v>
      </c>
      <c r="H240">
        <v>2</v>
      </c>
      <c r="I240" t="s">
        <v>328</v>
      </c>
      <c r="J240" t="s">
        <v>329</v>
      </c>
      <c r="K240" t="s">
        <v>330</v>
      </c>
      <c r="L240">
        <v>1368</v>
      </c>
      <c r="N240">
        <v>1011</v>
      </c>
      <c r="O240" t="s">
        <v>278</v>
      </c>
      <c r="P240" t="s">
        <v>278</v>
      </c>
      <c r="Q240">
        <v>1</v>
      </c>
      <c r="W240">
        <v>0</v>
      </c>
      <c r="X240">
        <v>630884335</v>
      </c>
      <c r="Y240">
        <f t="shared" si="195"/>
        <v>2.0580000000000003</v>
      </c>
      <c r="AA240">
        <v>0</v>
      </c>
      <c r="AB240">
        <v>1</v>
      </c>
      <c r="AC240">
        <v>0</v>
      </c>
      <c r="AD240">
        <v>0</v>
      </c>
      <c r="AE240">
        <v>0</v>
      </c>
      <c r="AF240">
        <v>1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2.4500000000000002</v>
      </c>
      <c r="AU240" t="s">
        <v>327</v>
      </c>
      <c r="AV240">
        <v>0</v>
      </c>
      <c r="AW240">
        <v>2</v>
      </c>
      <c r="AX240">
        <v>64923531</v>
      </c>
      <c r="AY240">
        <v>1</v>
      </c>
      <c r="AZ240">
        <v>0</v>
      </c>
      <c r="BA240">
        <v>290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ROUND(Y240*Source!I91*DO240,7)</f>
        <v>0</v>
      </c>
      <c r="CX240">
        <f>ROUND(Y240*Source!I91,7)</f>
        <v>617.2971</v>
      </c>
      <c r="CY240">
        <f t="shared" si="199"/>
        <v>1</v>
      </c>
      <c r="CZ240">
        <f t="shared" si="200"/>
        <v>1</v>
      </c>
      <c r="DA240">
        <f t="shared" si="201"/>
        <v>1</v>
      </c>
      <c r="DB240">
        <f t="shared" si="196"/>
        <v>2.06</v>
      </c>
      <c r="DC240">
        <f t="shared" si="197"/>
        <v>0</v>
      </c>
      <c r="DD240" t="s">
        <v>3</v>
      </c>
      <c r="DE240" t="s">
        <v>3</v>
      </c>
      <c r="DF240">
        <f t="shared" si="198"/>
        <v>0</v>
      </c>
      <c r="DG240">
        <f t="shared" si="193"/>
        <v>617.29999999999995</v>
      </c>
      <c r="DH240">
        <f t="shared" si="194"/>
        <v>0</v>
      </c>
      <c r="DI240">
        <f t="shared" si="154"/>
        <v>0</v>
      </c>
      <c r="DJ240">
        <f t="shared" si="202"/>
        <v>617.29999999999995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ROW(Source!A91)</f>
        <v>91</v>
      </c>
      <c r="B241">
        <v>64844037</v>
      </c>
      <c r="C241">
        <v>64923494</v>
      </c>
      <c r="D241">
        <v>29172543</v>
      </c>
      <c r="E241">
        <v>1</v>
      </c>
      <c r="F241">
        <v>1</v>
      </c>
      <c r="G241">
        <v>1</v>
      </c>
      <c r="H241">
        <v>2</v>
      </c>
      <c r="I241" t="s">
        <v>331</v>
      </c>
      <c r="J241" t="s">
        <v>332</v>
      </c>
      <c r="K241" t="s">
        <v>333</v>
      </c>
      <c r="L241">
        <v>1368</v>
      </c>
      <c r="N241">
        <v>1011</v>
      </c>
      <c r="O241" t="s">
        <v>278</v>
      </c>
      <c r="P241" t="s">
        <v>278</v>
      </c>
      <c r="Q241">
        <v>1</v>
      </c>
      <c r="W241">
        <v>0</v>
      </c>
      <c r="X241">
        <v>785638073</v>
      </c>
      <c r="Y241">
        <f t="shared" si="195"/>
        <v>0.35279999999999995</v>
      </c>
      <c r="AA241">
        <v>0</v>
      </c>
      <c r="AB241">
        <v>6.24</v>
      </c>
      <c r="AC241">
        <v>0</v>
      </c>
      <c r="AD241">
        <v>0</v>
      </c>
      <c r="AE241">
        <v>0</v>
      </c>
      <c r="AF241">
        <v>6.24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0.42</v>
      </c>
      <c r="AU241" t="s">
        <v>327</v>
      </c>
      <c r="AV241">
        <v>0</v>
      </c>
      <c r="AW241">
        <v>2</v>
      </c>
      <c r="AX241">
        <v>64923532</v>
      </c>
      <c r="AY241">
        <v>1</v>
      </c>
      <c r="AZ241">
        <v>0</v>
      </c>
      <c r="BA241">
        <v>291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ROUND(Y241*Source!I91*DO241,7)</f>
        <v>0</v>
      </c>
      <c r="CX241">
        <f>ROUND(Y241*Source!I91,7)</f>
        <v>105.82236</v>
      </c>
      <c r="CY241">
        <f t="shared" si="199"/>
        <v>6.24</v>
      </c>
      <c r="CZ241">
        <f t="shared" si="200"/>
        <v>6.24</v>
      </c>
      <c r="DA241">
        <f t="shared" si="201"/>
        <v>1</v>
      </c>
      <c r="DB241">
        <f t="shared" si="196"/>
        <v>2.2000000000000002</v>
      </c>
      <c r="DC241">
        <f t="shared" si="197"/>
        <v>0</v>
      </c>
      <c r="DD241" t="s">
        <v>3</v>
      </c>
      <c r="DE241" t="s">
        <v>3</v>
      </c>
      <c r="DF241">
        <f t="shared" si="198"/>
        <v>0</v>
      </c>
      <c r="DG241">
        <f t="shared" si="193"/>
        <v>660.33</v>
      </c>
      <c r="DH241">
        <f t="shared" si="194"/>
        <v>0</v>
      </c>
      <c r="DI241">
        <f t="shared" si="154"/>
        <v>0</v>
      </c>
      <c r="DJ241">
        <f t="shared" si="202"/>
        <v>660.33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ROW(Source!A91)</f>
        <v>91</v>
      </c>
      <c r="B242">
        <v>64844037</v>
      </c>
      <c r="C242">
        <v>64923494</v>
      </c>
      <c r="D242">
        <v>29173718</v>
      </c>
      <c r="E242">
        <v>1</v>
      </c>
      <c r="F242">
        <v>1</v>
      </c>
      <c r="G242">
        <v>1</v>
      </c>
      <c r="H242">
        <v>2</v>
      </c>
      <c r="I242" t="s">
        <v>334</v>
      </c>
      <c r="J242" t="s">
        <v>335</v>
      </c>
      <c r="K242" t="s">
        <v>336</v>
      </c>
      <c r="L242">
        <v>1368</v>
      </c>
      <c r="N242">
        <v>1011</v>
      </c>
      <c r="O242" t="s">
        <v>278</v>
      </c>
      <c r="P242" t="s">
        <v>278</v>
      </c>
      <c r="Q242">
        <v>1</v>
      </c>
      <c r="W242">
        <v>0</v>
      </c>
      <c r="X242">
        <v>-702979191</v>
      </c>
      <c r="Y242">
        <f t="shared" si="195"/>
        <v>2.0580000000000003</v>
      </c>
      <c r="AA242">
        <v>0</v>
      </c>
      <c r="AB242">
        <v>69.84</v>
      </c>
      <c r="AC242">
        <v>11.6</v>
      </c>
      <c r="AD242">
        <v>0</v>
      </c>
      <c r="AE242">
        <v>0</v>
      </c>
      <c r="AF242">
        <v>69.84</v>
      </c>
      <c r="AG242">
        <v>11.6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2.4500000000000002</v>
      </c>
      <c r="AU242" t="s">
        <v>327</v>
      </c>
      <c r="AV242">
        <v>0</v>
      </c>
      <c r="AW242">
        <v>2</v>
      </c>
      <c r="AX242">
        <v>64923533</v>
      </c>
      <c r="AY242">
        <v>1</v>
      </c>
      <c r="AZ242">
        <v>0</v>
      </c>
      <c r="BA242">
        <v>292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ROUND(Y242*Source!I91*DO242,7)</f>
        <v>0</v>
      </c>
      <c r="CX242">
        <f>ROUND(Y242*Source!I91,7)</f>
        <v>617.2971</v>
      </c>
      <c r="CY242">
        <f t="shared" si="199"/>
        <v>69.84</v>
      </c>
      <c r="CZ242">
        <f t="shared" si="200"/>
        <v>69.84</v>
      </c>
      <c r="DA242">
        <f t="shared" si="201"/>
        <v>1</v>
      </c>
      <c r="DB242">
        <f t="shared" si="196"/>
        <v>143.72999999999999</v>
      </c>
      <c r="DC242">
        <f t="shared" si="197"/>
        <v>23.87</v>
      </c>
      <c r="DD242" t="s">
        <v>3</v>
      </c>
      <c r="DE242" t="s">
        <v>3</v>
      </c>
      <c r="DF242">
        <f t="shared" si="198"/>
        <v>0</v>
      </c>
      <c r="DG242">
        <f t="shared" si="193"/>
        <v>43112.03</v>
      </c>
      <c r="DH242">
        <f t="shared" si="194"/>
        <v>7160.65</v>
      </c>
      <c r="DI242">
        <f t="shared" si="154"/>
        <v>0</v>
      </c>
      <c r="DJ242">
        <f t="shared" si="202"/>
        <v>43112.03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ROW(Source!A91)</f>
        <v>91</v>
      </c>
      <c r="B243">
        <v>64844037</v>
      </c>
      <c r="C243">
        <v>64923494</v>
      </c>
      <c r="D243">
        <v>29173724</v>
      </c>
      <c r="E243">
        <v>1</v>
      </c>
      <c r="F243">
        <v>1</v>
      </c>
      <c r="G243">
        <v>1</v>
      </c>
      <c r="H243">
        <v>2</v>
      </c>
      <c r="I243" t="s">
        <v>282</v>
      </c>
      <c r="J243" t="s">
        <v>283</v>
      </c>
      <c r="K243" t="s">
        <v>284</v>
      </c>
      <c r="L243">
        <v>1368</v>
      </c>
      <c r="N243">
        <v>1011</v>
      </c>
      <c r="O243" t="s">
        <v>278</v>
      </c>
      <c r="P243" t="s">
        <v>278</v>
      </c>
      <c r="Q243">
        <v>1</v>
      </c>
      <c r="W243">
        <v>0</v>
      </c>
      <c r="X243">
        <v>-1332165659</v>
      </c>
      <c r="Y243">
        <f t="shared" si="195"/>
        <v>2.9987999999999997</v>
      </c>
      <c r="AA243">
        <v>0</v>
      </c>
      <c r="AB243">
        <v>147.43</v>
      </c>
      <c r="AC243">
        <v>11.6</v>
      </c>
      <c r="AD243">
        <v>0</v>
      </c>
      <c r="AE243">
        <v>0</v>
      </c>
      <c r="AF243">
        <v>147.43</v>
      </c>
      <c r="AG243">
        <v>11.6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3.57</v>
      </c>
      <c r="AU243" t="s">
        <v>327</v>
      </c>
      <c r="AV243">
        <v>0</v>
      </c>
      <c r="AW243">
        <v>2</v>
      </c>
      <c r="AX243">
        <v>64923534</v>
      </c>
      <c r="AY243">
        <v>1</v>
      </c>
      <c r="AZ243">
        <v>0</v>
      </c>
      <c r="BA243">
        <v>293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ROUND(Y243*Source!I91*DO243,7)</f>
        <v>0</v>
      </c>
      <c r="CX243">
        <f>ROUND(Y243*Source!I91,7)</f>
        <v>899.49005999999997</v>
      </c>
      <c r="CY243">
        <f t="shared" si="199"/>
        <v>147.43</v>
      </c>
      <c r="CZ243">
        <f t="shared" si="200"/>
        <v>147.43</v>
      </c>
      <c r="DA243">
        <f t="shared" si="201"/>
        <v>1</v>
      </c>
      <c r="DB243">
        <f t="shared" si="196"/>
        <v>442.12</v>
      </c>
      <c r="DC243">
        <f t="shared" si="197"/>
        <v>34.78</v>
      </c>
      <c r="DD243" t="s">
        <v>3</v>
      </c>
      <c r="DE243" t="s">
        <v>3</v>
      </c>
      <c r="DF243">
        <f t="shared" si="198"/>
        <v>0</v>
      </c>
      <c r="DG243">
        <f t="shared" si="193"/>
        <v>132611.82</v>
      </c>
      <c r="DH243">
        <f t="shared" si="194"/>
        <v>10434.08</v>
      </c>
      <c r="DI243">
        <f t="shared" si="154"/>
        <v>0</v>
      </c>
      <c r="DJ243">
        <f t="shared" si="202"/>
        <v>132611.82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ROW(Source!A91)</f>
        <v>91</v>
      </c>
      <c r="B244">
        <v>64844037</v>
      </c>
      <c r="C244">
        <v>64923494</v>
      </c>
      <c r="D244">
        <v>29174954</v>
      </c>
      <c r="E244">
        <v>1</v>
      </c>
      <c r="F244">
        <v>1</v>
      </c>
      <c r="G244">
        <v>1</v>
      </c>
      <c r="H244">
        <v>2</v>
      </c>
      <c r="I244" t="s">
        <v>337</v>
      </c>
      <c r="J244" t="s">
        <v>338</v>
      </c>
      <c r="K244" t="s">
        <v>339</v>
      </c>
      <c r="L244">
        <v>1368</v>
      </c>
      <c r="N244">
        <v>1011</v>
      </c>
      <c r="O244" t="s">
        <v>278</v>
      </c>
      <c r="P244" t="s">
        <v>278</v>
      </c>
      <c r="Q244">
        <v>1</v>
      </c>
      <c r="W244">
        <v>0</v>
      </c>
      <c r="X244">
        <v>-972600679</v>
      </c>
      <c r="Y244">
        <f t="shared" si="195"/>
        <v>1.1759999999999999</v>
      </c>
      <c r="AA244">
        <v>0</v>
      </c>
      <c r="AB244">
        <v>214.93</v>
      </c>
      <c r="AC244">
        <v>13.5</v>
      </c>
      <c r="AD244">
        <v>0</v>
      </c>
      <c r="AE244">
        <v>0</v>
      </c>
      <c r="AF244">
        <v>214.93</v>
      </c>
      <c r="AG244">
        <v>13.5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1.4</v>
      </c>
      <c r="AU244" t="s">
        <v>327</v>
      </c>
      <c r="AV244">
        <v>0</v>
      </c>
      <c r="AW244">
        <v>2</v>
      </c>
      <c r="AX244">
        <v>64923535</v>
      </c>
      <c r="AY244">
        <v>1</v>
      </c>
      <c r="AZ244">
        <v>0</v>
      </c>
      <c r="BA244">
        <v>294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ROUND(Y244*Source!I91*DO244,7)</f>
        <v>0</v>
      </c>
      <c r="CX244">
        <f>ROUND(Y244*Source!I91,7)</f>
        <v>352.74119999999999</v>
      </c>
      <c r="CY244">
        <f t="shared" si="199"/>
        <v>214.93</v>
      </c>
      <c r="CZ244">
        <f t="shared" si="200"/>
        <v>214.93</v>
      </c>
      <c r="DA244">
        <f t="shared" si="201"/>
        <v>1</v>
      </c>
      <c r="DB244">
        <f t="shared" si="196"/>
        <v>252.76</v>
      </c>
      <c r="DC244">
        <f t="shared" si="197"/>
        <v>15.88</v>
      </c>
      <c r="DD244" t="s">
        <v>3</v>
      </c>
      <c r="DE244" t="s">
        <v>3</v>
      </c>
      <c r="DF244">
        <f t="shared" si="198"/>
        <v>0</v>
      </c>
      <c r="DG244">
        <f t="shared" si="193"/>
        <v>75814.67</v>
      </c>
      <c r="DH244">
        <f t="shared" si="194"/>
        <v>4762.01</v>
      </c>
      <c r="DI244">
        <f t="shared" si="154"/>
        <v>0</v>
      </c>
      <c r="DJ244">
        <f t="shared" si="202"/>
        <v>75814.67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ROW(Source!A91)</f>
        <v>91</v>
      </c>
      <c r="B245">
        <v>64844037</v>
      </c>
      <c r="C245">
        <v>64923494</v>
      </c>
      <c r="D245">
        <v>29129062</v>
      </c>
      <c r="E245">
        <v>1</v>
      </c>
      <c r="F245">
        <v>1</v>
      </c>
      <c r="G245">
        <v>1</v>
      </c>
      <c r="H245">
        <v>3</v>
      </c>
      <c r="I245" t="s">
        <v>340</v>
      </c>
      <c r="J245" t="s">
        <v>341</v>
      </c>
      <c r="K245" t="s">
        <v>342</v>
      </c>
      <c r="L245">
        <v>1348</v>
      </c>
      <c r="N245">
        <v>1009</v>
      </c>
      <c r="O245" t="s">
        <v>305</v>
      </c>
      <c r="P245" t="s">
        <v>305</v>
      </c>
      <c r="Q245">
        <v>1000</v>
      </c>
      <c r="W245">
        <v>0</v>
      </c>
      <c r="X245">
        <v>1905113452</v>
      </c>
      <c r="Y245">
        <f>(AT245*ROUND(0,7))</f>
        <v>0</v>
      </c>
      <c r="AA245">
        <v>9600</v>
      </c>
      <c r="AB245">
        <v>0</v>
      </c>
      <c r="AC245">
        <v>0</v>
      </c>
      <c r="AD245">
        <v>0</v>
      </c>
      <c r="AE245">
        <v>9600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1.03</v>
      </c>
      <c r="AU245" t="s">
        <v>343</v>
      </c>
      <c r="AV245">
        <v>0</v>
      </c>
      <c r="AW245">
        <v>2</v>
      </c>
      <c r="AX245">
        <v>64923538</v>
      </c>
      <c r="AY245">
        <v>1</v>
      </c>
      <c r="AZ245">
        <v>0</v>
      </c>
      <c r="BA245">
        <v>297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ROUND(Y245*Source!I91,7)</f>
        <v>0</v>
      </c>
      <c r="CY245">
        <f>AA245</f>
        <v>9600</v>
      </c>
      <c r="CZ245">
        <f>AE245</f>
        <v>9600</v>
      </c>
      <c r="DA245">
        <f>AI245</f>
        <v>1</v>
      </c>
      <c r="DB245">
        <f>ROUND((ROUND(AT245*CZ245,2)*ROUND(0,7)),2)</f>
        <v>0</v>
      </c>
      <c r="DC245">
        <f>ROUND((ROUND(AT245*AG245,2)*ROUND(0,7)),2)</f>
        <v>0</v>
      </c>
      <c r="DD245" t="s">
        <v>3</v>
      </c>
      <c r="DE245" t="s">
        <v>3</v>
      </c>
      <c r="DF245">
        <f t="shared" si="198"/>
        <v>0</v>
      </c>
      <c r="DG245">
        <f t="shared" si="193"/>
        <v>0</v>
      </c>
      <c r="DH245">
        <f t="shared" si="194"/>
        <v>0</v>
      </c>
      <c r="DI245">
        <f t="shared" si="154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ROW(Source!A92)</f>
        <v>92</v>
      </c>
      <c r="B246">
        <v>64844035</v>
      </c>
      <c r="C246">
        <v>64923494</v>
      </c>
      <c r="D246">
        <v>18413627</v>
      </c>
      <c r="E246">
        <v>1</v>
      </c>
      <c r="F246">
        <v>1</v>
      </c>
      <c r="G246">
        <v>1</v>
      </c>
      <c r="H246">
        <v>1</v>
      </c>
      <c r="I246" t="s">
        <v>344</v>
      </c>
      <c r="J246" t="s">
        <v>3</v>
      </c>
      <c r="K246" t="s">
        <v>345</v>
      </c>
      <c r="L246">
        <v>1369</v>
      </c>
      <c r="N246">
        <v>1013</v>
      </c>
      <c r="O246" t="s">
        <v>272</v>
      </c>
      <c r="P246" t="s">
        <v>272</v>
      </c>
      <c r="Q246">
        <v>1</v>
      </c>
      <c r="W246">
        <v>0</v>
      </c>
      <c r="X246">
        <v>-1366182279</v>
      </c>
      <c r="Y246">
        <f t="shared" ref="Y246:Y253" si="203">(AT246*ROUND((0.7*1.2),7))</f>
        <v>18.312000000000001</v>
      </c>
      <c r="AA246">
        <v>0</v>
      </c>
      <c r="AB246">
        <v>0</v>
      </c>
      <c r="AC246">
        <v>0</v>
      </c>
      <c r="AD246">
        <v>9.92</v>
      </c>
      <c r="AE246">
        <v>0</v>
      </c>
      <c r="AF246">
        <v>0</v>
      </c>
      <c r="AG246">
        <v>0</v>
      </c>
      <c r="AH246">
        <v>9.92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21.8</v>
      </c>
      <c r="AU246" t="s">
        <v>136</v>
      </c>
      <c r="AV246">
        <v>1</v>
      </c>
      <c r="AW246">
        <v>2</v>
      </c>
      <c r="AX246">
        <v>64923528</v>
      </c>
      <c r="AY246">
        <v>1</v>
      </c>
      <c r="AZ246">
        <v>0</v>
      </c>
      <c r="BA246">
        <v>298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ROUND(AT246*Source!I92*AH246*AL246,2)</f>
        <v>64865.99</v>
      </c>
      <c r="CV246">
        <f>ROUND(Y246*Source!I92,7)</f>
        <v>5492.6844000000001</v>
      </c>
      <c r="CW246">
        <v>0</v>
      </c>
      <c r="CX246">
        <f>ROUND(Y246*Source!I92,7)</f>
        <v>5492.6844000000001</v>
      </c>
      <c r="CY246">
        <f>AD246</f>
        <v>9.92</v>
      </c>
      <c r="CZ246">
        <f>AH246</f>
        <v>9.92</v>
      </c>
      <c r="DA246">
        <f>AL246</f>
        <v>1</v>
      </c>
      <c r="DB246">
        <f t="shared" ref="DB246:DB253" si="204">ROUND((ROUND(AT246*CZ246,2)*ROUND((0.7*1.2),7)),2)</f>
        <v>181.66</v>
      </c>
      <c r="DC246">
        <f t="shared" ref="DC246:DC253" si="205">ROUND((ROUND(AT246*AG246,2)*ROUND((0.7*1.2),7)),2)</f>
        <v>0</v>
      </c>
      <c r="DD246" t="s">
        <v>3</v>
      </c>
      <c r="DE246" t="s">
        <v>3</v>
      </c>
      <c r="DF246">
        <f t="shared" si="198"/>
        <v>0</v>
      </c>
      <c r="DG246">
        <f t="shared" si="193"/>
        <v>0</v>
      </c>
      <c r="DH246">
        <f t="shared" si="194"/>
        <v>0</v>
      </c>
      <c r="DI246">
        <f t="shared" si="154"/>
        <v>54487.43</v>
      </c>
      <c r="DJ246">
        <f>DI246</f>
        <v>54487.43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ROW(Source!A92)</f>
        <v>92</v>
      </c>
      <c r="B247">
        <v>64844035</v>
      </c>
      <c r="C247">
        <v>64923494</v>
      </c>
      <c r="D247">
        <v>121548</v>
      </c>
      <c r="E247">
        <v>1</v>
      </c>
      <c r="F247">
        <v>1</v>
      </c>
      <c r="G247">
        <v>1</v>
      </c>
      <c r="H247">
        <v>1</v>
      </c>
      <c r="I247" t="s">
        <v>32</v>
      </c>
      <c r="J247" t="s">
        <v>3</v>
      </c>
      <c r="K247" t="s">
        <v>273</v>
      </c>
      <c r="L247">
        <v>608254</v>
      </c>
      <c r="N247">
        <v>1013</v>
      </c>
      <c r="O247" t="s">
        <v>274</v>
      </c>
      <c r="P247" t="s">
        <v>274</v>
      </c>
      <c r="Q247">
        <v>1</v>
      </c>
      <c r="W247">
        <v>0</v>
      </c>
      <c r="X247">
        <v>-185737400</v>
      </c>
      <c r="Y247">
        <f t="shared" si="203"/>
        <v>5.4432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5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6.48</v>
      </c>
      <c r="AU247" t="s">
        <v>136</v>
      </c>
      <c r="AV247">
        <v>2</v>
      </c>
      <c r="AW247">
        <v>2</v>
      </c>
      <c r="AX247">
        <v>64923529</v>
      </c>
      <c r="AY247">
        <v>1</v>
      </c>
      <c r="AZ247">
        <v>0</v>
      </c>
      <c r="BA247">
        <v>299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ROUND(Y247*Source!I92,7)</f>
        <v>1632.6878400000001</v>
      </c>
      <c r="CY247">
        <f>AD247</f>
        <v>0</v>
      </c>
      <c r="CZ247">
        <f>AH247</f>
        <v>0</v>
      </c>
      <c r="DA247">
        <f>AL247</f>
        <v>1</v>
      </c>
      <c r="DB247">
        <f t="shared" si="204"/>
        <v>0</v>
      </c>
      <c r="DC247">
        <f t="shared" si="205"/>
        <v>0</v>
      </c>
      <c r="DD247" t="s">
        <v>3</v>
      </c>
      <c r="DE247" t="s">
        <v>3</v>
      </c>
      <c r="DF247">
        <f t="shared" si="198"/>
        <v>0</v>
      </c>
      <c r="DG247">
        <f t="shared" si="193"/>
        <v>0</v>
      </c>
      <c r="DH247">
        <f t="shared" si="194"/>
        <v>0</v>
      </c>
      <c r="DI247">
        <f t="shared" si="154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ROW(Source!A92)</f>
        <v>92</v>
      </c>
      <c r="B248">
        <v>64844035</v>
      </c>
      <c r="C248">
        <v>64923494</v>
      </c>
      <c r="D248">
        <v>29172380</v>
      </c>
      <c r="E248">
        <v>1</v>
      </c>
      <c r="F248">
        <v>1</v>
      </c>
      <c r="G248">
        <v>1</v>
      </c>
      <c r="H248">
        <v>2</v>
      </c>
      <c r="I248" t="s">
        <v>324</v>
      </c>
      <c r="J248" t="s">
        <v>325</v>
      </c>
      <c r="K248" t="s">
        <v>326</v>
      </c>
      <c r="L248">
        <v>1368</v>
      </c>
      <c r="N248">
        <v>1011</v>
      </c>
      <c r="O248" t="s">
        <v>278</v>
      </c>
      <c r="P248" t="s">
        <v>278</v>
      </c>
      <c r="Q248">
        <v>1</v>
      </c>
      <c r="W248">
        <v>0</v>
      </c>
      <c r="X248">
        <v>2028712688</v>
      </c>
      <c r="Y248">
        <f t="shared" si="203"/>
        <v>0.38640000000000002</v>
      </c>
      <c r="AA248">
        <v>0</v>
      </c>
      <c r="AB248">
        <v>1857.25</v>
      </c>
      <c r="AC248">
        <v>687.56</v>
      </c>
      <c r="AD248">
        <v>0</v>
      </c>
      <c r="AE248">
        <v>0</v>
      </c>
      <c r="AF248">
        <v>163.49</v>
      </c>
      <c r="AG248">
        <v>13.5</v>
      </c>
      <c r="AH248">
        <v>0</v>
      </c>
      <c r="AI248">
        <v>1</v>
      </c>
      <c r="AJ248">
        <v>11.36</v>
      </c>
      <c r="AK248">
        <v>50.93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0.46</v>
      </c>
      <c r="AU248" t="s">
        <v>327</v>
      </c>
      <c r="AV248">
        <v>0</v>
      </c>
      <c r="AW248">
        <v>2</v>
      </c>
      <c r="AX248">
        <v>64923530</v>
      </c>
      <c r="AY248">
        <v>1</v>
      </c>
      <c r="AZ248">
        <v>0</v>
      </c>
      <c r="BA248">
        <v>300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ROUND(Y248*Source!I92*DO248,7)</f>
        <v>0</v>
      </c>
      <c r="CX248">
        <f>ROUND(Y248*Source!I92,7)</f>
        <v>115.90067999999999</v>
      </c>
      <c r="CY248">
        <f t="shared" ref="CY248:CY253" si="206">AB248</f>
        <v>1857.25</v>
      </c>
      <c r="CZ248">
        <f t="shared" ref="CZ248:CZ253" si="207">AF248</f>
        <v>163.49</v>
      </c>
      <c r="DA248">
        <f t="shared" ref="DA248:DA253" si="208">AJ248</f>
        <v>11.36</v>
      </c>
      <c r="DB248">
        <f t="shared" si="204"/>
        <v>63.18</v>
      </c>
      <c r="DC248">
        <f t="shared" si="205"/>
        <v>5.22</v>
      </c>
      <c r="DD248" t="s">
        <v>3</v>
      </c>
      <c r="DE248" t="s">
        <v>3</v>
      </c>
      <c r="DF248">
        <f t="shared" si="198"/>
        <v>0</v>
      </c>
      <c r="DG248">
        <f t="shared" ref="DG248:DG253" si="209">ROUND(ROUND(AF248*AJ248,2)*CX248,2)</f>
        <v>215256.54</v>
      </c>
      <c r="DH248">
        <f t="shared" ref="DH248:DH253" si="210">ROUND(ROUND(AG248*AK248,2)*CX248,2)</f>
        <v>79688.67</v>
      </c>
      <c r="DI248">
        <f t="shared" si="154"/>
        <v>0</v>
      </c>
      <c r="DJ248">
        <f t="shared" ref="DJ248:DJ253" si="211">DG248</f>
        <v>215256.54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ROW(Source!A92)</f>
        <v>92</v>
      </c>
      <c r="B249">
        <v>64844035</v>
      </c>
      <c r="C249">
        <v>64923494</v>
      </c>
      <c r="D249">
        <v>29172497</v>
      </c>
      <c r="E249">
        <v>1</v>
      </c>
      <c r="F249">
        <v>1</v>
      </c>
      <c r="G249">
        <v>1</v>
      </c>
      <c r="H249">
        <v>2</v>
      </c>
      <c r="I249" t="s">
        <v>328</v>
      </c>
      <c r="J249" t="s">
        <v>329</v>
      </c>
      <c r="K249" t="s">
        <v>330</v>
      </c>
      <c r="L249">
        <v>1368</v>
      </c>
      <c r="N249">
        <v>1011</v>
      </c>
      <c r="O249" t="s">
        <v>278</v>
      </c>
      <c r="P249" t="s">
        <v>278</v>
      </c>
      <c r="Q249">
        <v>1</v>
      </c>
      <c r="W249">
        <v>0</v>
      </c>
      <c r="X249">
        <v>630884335</v>
      </c>
      <c r="Y249">
        <f t="shared" si="203"/>
        <v>2.0580000000000003</v>
      </c>
      <c r="AA249">
        <v>0</v>
      </c>
      <c r="AB249">
        <v>5.81</v>
      </c>
      <c r="AC249">
        <v>0</v>
      </c>
      <c r="AD249">
        <v>0</v>
      </c>
      <c r="AE249">
        <v>0</v>
      </c>
      <c r="AF249">
        <v>1</v>
      </c>
      <c r="AG249">
        <v>0</v>
      </c>
      <c r="AH249">
        <v>0</v>
      </c>
      <c r="AI249">
        <v>1</v>
      </c>
      <c r="AJ249">
        <v>5.81</v>
      </c>
      <c r="AK249">
        <v>50.93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2.4500000000000002</v>
      </c>
      <c r="AU249" t="s">
        <v>327</v>
      </c>
      <c r="AV249">
        <v>0</v>
      </c>
      <c r="AW249">
        <v>2</v>
      </c>
      <c r="AX249">
        <v>64923531</v>
      </c>
      <c r="AY249">
        <v>1</v>
      </c>
      <c r="AZ249">
        <v>0</v>
      </c>
      <c r="BA249">
        <v>301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ROUND(Y249*Source!I92*DO249,7)</f>
        <v>0</v>
      </c>
      <c r="CX249">
        <f>ROUND(Y249*Source!I92,7)</f>
        <v>617.2971</v>
      </c>
      <c r="CY249">
        <f t="shared" si="206"/>
        <v>5.81</v>
      </c>
      <c r="CZ249">
        <f t="shared" si="207"/>
        <v>1</v>
      </c>
      <c r="DA249">
        <f t="shared" si="208"/>
        <v>5.81</v>
      </c>
      <c r="DB249">
        <f t="shared" si="204"/>
        <v>2.06</v>
      </c>
      <c r="DC249">
        <f t="shared" si="205"/>
        <v>0</v>
      </c>
      <c r="DD249" t="s">
        <v>3</v>
      </c>
      <c r="DE249" t="s">
        <v>3</v>
      </c>
      <c r="DF249">
        <f t="shared" si="198"/>
        <v>0</v>
      </c>
      <c r="DG249">
        <f t="shared" si="209"/>
        <v>3586.5</v>
      </c>
      <c r="DH249">
        <f t="shared" si="210"/>
        <v>0</v>
      </c>
      <c r="DI249">
        <f t="shared" si="154"/>
        <v>0</v>
      </c>
      <c r="DJ249">
        <f t="shared" si="211"/>
        <v>3586.5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ROW(Source!A92)</f>
        <v>92</v>
      </c>
      <c r="B250">
        <v>64844035</v>
      </c>
      <c r="C250">
        <v>64923494</v>
      </c>
      <c r="D250">
        <v>29172543</v>
      </c>
      <c r="E250">
        <v>1</v>
      </c>
      <c r="F250">
        <v>1</v>
      </c>
      <c r="G250">
        <v>1</v>
      </c>
      <c r="H250">
        <v>2</v>
      </c>
      <c r="I250" t="s">
        <v>331</v>
      </c>
      <c r="J250" t="s">
        <v>332</v>
      </c>
      <c r="K250" t="s">
        <v>333</v>
      </c>
      <c r="L250">
        <v>1368</v>
      </c>
      <c r="N250">
        <v>1011</v>
      </c>
      <c r="O250" t="s">
        <v>278</v>
      </c>
      <c r="P250" t="s">
        <v>278</v>
      </c>
      <c r="Q250">
        <v>1</v>
      </c>
      <c r="W250">
        <v>0</v>
      </c>
      <c r="X250">
        <v>785638073</v>
      </c>
      <c r="Y250">
        <f t="shared" si="203"/>
        <v>0.35279999999999995</v>
      </c>
      <c r="AA250">
        <v>0</v>
      </c>
      <c r="AB250">
        <v>29.83</v>
      </c>
      <c r="AC250">
        <v>0</v>
      </c>
      <c r="AD250">
        <v>0</v>
      </c>
      <c r="AE250">
        <v>0</v>
      </c>
      <c r="AF250">
        <v>6.24</v>
      </c>
      <c r="AG250">
        <v>0</v>
      </c>
      <c r="AH250">
        <v>0</v>
      </c>
      <c r="AI250">
        <v>1</v>
      </c>
      <c r="AJ250">
        <v>4.78</v>
      </c>
      <c r="AK250">
        <v>50.93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0.42</v>
      </c>
      <c r="AU250" t="s">
        <v>327</v>
      </c>
      <c r="AV250">
        <v>0</v>
      </c>
      <c r="AW250">
        <v>2</v>
      </c>
      <c r="AX250">
        <v>64923532</v>
      </c>
      <c r="AY250">
        <v>1</v>
      </c>
      <c r="AZ250">
        <v>0</v>
      </c>
      <c r="BA250">
        <v>302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ROUND(Y250*Source!I92*DO250,7)</f>
        <v>0</v>
      </c>
      <c r="CX250">
        <f>ROUND(Y250*Source!I92,7)</f>
        <v>105.82236</v>
      </c>
      <c r="CY250">
        <f t="shared" si="206"/>
        <v>29.83</v>
      </c>
      <c r="CZ250">
        <f t="shared" si="207"/>
        <v>6.24</v>
      </c>
      <c r="DA250">
        <f t="shared" si="208"/>
        <v>4.78</v>
      </c>
      <c r="DB250">
        <f t="shared" si="204"/>
        <v>2.2000000000000002</v>
      </c>
      <c r="DC250">
        <f t="shared" si="205"/>
        <v>0</v>
      </c>
      <c r="DD250" t="s">
        <v>3</v>
      </c>
      <c r="DE250" t="s">
        <v>3</v>
      </c>
      <c r="DF250">
        <f t="shared" si="198"/>
        <v>0</v>
      </c>
      <c r="DG250">
        <f t="shared" si="209"/>
        <v>3156.68</v>
      </c>
      <c r="DH250">
        <f t="shared" si="210"/>
        <v>0</v>
      </c>
      <c r="DI250">
        <f t="shared" si="154"/>
        <v>0</v>
      </c>
      <c r="DJ250">
        <f t="shared" si="211"/>
        <v>3156.68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ROW(Source!A92)</f>
        <v>92</v>
      </c>
      <c r="B251">
        <v>64844035</v>
      </c>
      <c r="C251">
        <v>64923494</v>
      </c>
      <c r="D251">
        <v>29173718</v>
      </c>
      <c r="E251">
        <v>1</v>
      </c>
      <c r="F251">
        <v>1</v>
      </c>
      <c r="G251">
        <v>1</v>
      </c>
      <c r="H251">
        <v>2</v>
      </c>
      <c r="I251" t="s">
        <v>334</v>
      </c>
      <c r="J251" t="s">
        <v>335</v>
      </c>
      <c r="K251" t="s">
        <v>336</v>
      </c>
      <c r="L251">
        <v>1368</v>
      </c>
      <c r="N251">
        <v>1011</v>
      </c>
      <c r="O251" t="s">
        <v>278</v>
      </c>
      <c r="P251" t="s">
        <v>278</v>
      </c>
      <c r="Q251">
        <v>1</v>
      </c>
      <c r="W251">
        <v>0</v>
      </c>
      <c r="X251">
        <v>-702979191</v>
      </c>
      <c r="Y251">
        <f t="shared" si="203"/>
        <v>2.0580000000000003</v>
      </c>
      <c r="AA251">
        <v>0</v>
      </c>
      <c r="AB251">
        <v>874.4</v>
      </c>
      <c r="AC251">
        <v>590.79</v>
      </c>
      <c r="AD251">
        <v>0</v>
      </c>
      <c r="AE251">
        <v>0</v>
      </c>
      <c r="AF251">
        <v>69.84</v>
      </c>
      <c r="AG251">
        <v>11.6</v>
      </c>
      <c r="AH251">
        <v>0</v>
      </c>
      <c r="AI251">
        <v>1</v>
      </c>
      <c r="AJ251">
        <v>12.52</v>
      </c>
      <c r="AK251">
        <v>50.93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2.4500000000000002</v>
      </c>
      <c r="AU251" t="s">
        <v>327</v>
      </c>
      <c r="AV251">
        <v>0</v>
      </c>
      <c r="AW251">
        <v>2</v>
      </c>
      <c r="AX251">
        <v>64923533</v>
      </c>
      <c r="AY251">
        <v>1</v>
      </c>
      <c r="AZ251">
        <v>0</v>
      </c>
      <c r="BA251">
        <v>303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ROUND(Y251*Source!I92*DO251,7)</f>
        <v>0</v>
      </c>
      <c r="CX251">
        <f>ROUND(Y251*Source!I92,7)</f>
        <v>617.2971</v>
      </c>
      <c r="CY251">
        <f t="shared" si="206"/>
        <v>874.4</v>
      </c>
      <c r="CZ251">
        <f t="shared" si="207"/>
        <v>69.84</v>
      </c>
      <c r="DA251">
        <f t="shared" si="208"/>
        <v>12.52</v>
      </c>
      <c r="DB251">
        <f t="shared" si="204"/>
        <v>143.72999999999999</v>
      </c>
      <c r="DC251">
        <f t="shared" si="205"/>
        <v>23.87</v>
      </c>
      <c r="DD251" t="s">
        <v>3</v>
      </c>
      <c r="DE251" t="s">
        <v>3</v>
      </c>
      <c r="DF251">
        <f t="shared" si="198"/>
        <v>0</v>
      </c>
      <c r="DG251">
        <f t="shared" si="209"/>
        <v>539764.57999999996</v>
      </c>
      <c r="DH251">
        <f t="shared" si="210"/>
        <v>364692.95</v>
      </c>
      <c r="DI251">
        <f t="shared" si="154"/>
        <v>0</v>
      </c>
      <c r="DJ251">
        <f t="shared" si="211"/>
        <v>539764.57999999996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ROW(Source!A92)</f>
        <v>92</v>
      </c>
      <c r="B252">
        <v>64844035</v>
      </c>
      <c r="C252">
        <v>64923494</v>
      </c>
      <c r="D252">
        <v>29173724</v>
      </c>
      <c r="E252">
        <v>1</v>
      </c>
      <c r="F252">
        <v>1</v>
      </c>
      <c r="G252">
        <v>1</v>
      </c>
      <c r="H252">
        <v>2</v>
      </c>
      <c r="I252" t="s">
        <v>282</v>
      </c>
      <c r="J252" t="s">
        <v>283</v>
      </c>
      <c r="K252" t="s">
        <v>284</v>
      </c>
      <c r="L252">
        <v>1368</v>
      </c>
      <c r="N252">
        <v>1011</v>
      </c>
      <c r="O252" t="s">
        <v>278</v>
      </c>
      <c r="P252" t="s">
        <v>278</v>
      </c>
      <c r="Q252">
        <v>1</v>
      </c>
      <c r="W252">
        <v>0</v>
      </c>
      <c r="X252">
        <v>-1332165659</v>
      </c>
      <c r="Y252">
        <f t="shared" si="203"/>
        <v>2.9987999999999997</v>
      </c>
      <c r="AA252">
        <v>0</v>
      </c>
      <c r="AB252">
        <v>1315.08</v>
      </c>
      <c r="AC252">
        <v>590.79</v>
      </c>
      <c r="AD252">
        <v>0</v>
      </c>
      <c r="AE252">
        <v>0</v>
      </c>
      <c r="AF252">
        <v>147.43</v>
      </c>
      <c r="AG252">
        <v>11.6</v>
      </c>
      <c r="AH252">
        <v>0</v>
      </c>
      <c r="AI252">
        <v>1</v>
      </c>
      <c r="AJ252">
        <v>8.92</v>
      </c>
      <c r="AK252">
        <v>50.93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3.57</v>
      </c>
      <c r="AU252" t="s">
        <v>327</v>
      </c>
      <c r="AV252">
        <v>0</v>
      </c>
      <c r="AW252">
        <v>2</v>
      </c>
      <c r="AX252">
        <v>64923534</v>
      </c>
      <c r="AY252">
        <v>1</v>
      </c>
      <c r="AZ252">
        <v>0</v>
      </c>
      <c r="BA252">
        <v>304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ROUND(Y252*Source!I92*DO252,7)</f>
        <v>0</v>
      </c>
      <c r="CX252">
        <f>ROUND(Y252*Source!I92,7)</f>
        <v>899.49005999999997</v>
      </c>
      <c r="CY252">
        <f t="shared" si="206"/>
        <v>1315.08</v>
      </c>
      <c r="CZ252">
        <f t="shared" si="207"/>
        <v>147.43</v>
      </c>
      <c r="DA252">
        <f t="shared" si="208"/>
        <v>8.92</v>
      </c>
      <c r="DB252">
        <f t="shared" si="204"/>
        <v>442.12</v>
      </c>
      <c r="DC252">
        <f t="shared" si="205"/>
        <v>34.78</v>
      </c>
      <c r="DD252" t="s">
        <v>3</v>
      </c>
      <c r="DE252" t="s">
        <v>3</v>
      </c>
      <c r="DF252">
        <f t="shared" si="198"/>
        <v>0</v>
      </c>
      <c r="DG252">
        <f t="shared" si="209"/>
        <v>1182901.3899999999</v>
      </c>
      <c r="DH252">
        <f t="shared" si="210"/>
        <v>531409.73</v>
      </c>
      <c r="DI252">
        <f t="shared" si="154"/>
        <v>0</v>
      </c>
      <c r="DJ252">
        <f t="shared" si="211"/>
        <v>1182901.3899999999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ROW(Source!A92)</f>
        <v>92</v>
      </c>
      <c r="B253">
        <v>64844035</v>
      </c>
      <c r="C253">
        <v>64923494</v>
      </c>
      <c r="D253">
        <v>29174954</v>
      </c>
      <c r="E253">
        <v>1</v>
      </c>
      <c r="F253">
        <v>1</v>
      </c>
      <c r="G253">
        <v>1</v>
      </c>
      <c r="H253">
        <v>2</v>
      </c>
      <c r="I253" t="s">
        <v>337</v>
      </c>
      <c r="J253" t="s">
        <v>338</v>
      </c>
      <c r="K253" t="s">
        <v>339</v>
      </c>
      <c r="L253">
        <v>1368</v>
      </c>
      <c r="N253">
        <v>1011</v>
      </c>
      <c r="O253" t="s">
        <v>278</v>
      </c>
      <c r="P253" t="s">
        <v>278</v>
      </c>
      <c r="Q253">
        <v>1</v>
      </c>
      <c r="W253">
        <v>0</v>
      </c>
      <c r="X253">
        <v>-972600679</v>
      </c>
      <c r="Y253">
        <f t="shared" si="203"/>
        <v>1.1759999999999999</v>
      </c>
      <c r="AA253">
        <v>0</v>
      </c>
      <c r="AB253">
        <v>3032.66</v>
      </c>
      <c r="AC253">
        <v>687.56</v>
      </c>
      <c r="AD253">
        <v>0</v>
      </c>
      <c r="AE253">
        <v>0</v>
      </c>
      <c r="AF253">
        <v>214.93</v>
      </c>
      <c r="AG253">
        <v>13.5</v>
      </c>
      <c r="AH253">
        <v>0</v>
      </c>
      <c r="AI253">
        <v>1</v>
      </c>
      <c r="AJ253">
        <v>14.11</v>
      </c>
      <c r="AK253">
        <v>50.93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1.4</v>
      </c>
      <c r="AU253" t="s">
        <v>327</v>
      </c>
      <c r="AV253">
        <v>0</v>
      </c>
      <c r="AW253">
        <v>2</v>
      </c>
      <c r="AX253">
        <v>64923535</v>
      </c>
      <c r="AY253">
        <v>1</v>
      </c>
      <c r="AZ253">
        <v>0</v>
      </c>
      <c r="BA253">
        <v>305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ROUND(Y253*Source!I92*DO253,7)</f>
        <v>0</v>
      </c>
      <c r="CX253">
        <f>ROUND(Y253*Source!I92,7)</f>
        <v>352.74119999999999</v>
      </c>
      <c r="CY253">
        <f t="shared" si="206"/>
        <v>3032.66</v>
      </c>
      <c r="CZ253">
        <f t="shared" si="207"/>
        <v>214.93</v>
      </c>
      <c r="DA253">
        <f t="shared" si="208"/>
        <v>14.11</v>
      </c>
      <c r="DB253">
        <f t="shared" si="204"/>
        <v>252.76</v>
      </c>
      <c r="DC253">
        <f t="shared" si="205"/>
        <v>15.88</v>
      </c>
      <c r="DD253" t="s">
        <v>3</v>
      </c>
      <c r="DE253" t="s">
        <v>3</v>
      </c>
      <c r="DF253">
        <f t="shared" si="198"/>
        <v>0</v>
      </c>
      <c r="DG253">
        <f t="shared" si="209"/>
        <v>1069744.1299999999</v>
      </c>
      <c r="DH253">
        <f t="shared" si="210"/>
        <v>242530.74</v>
      </c>
      <c r="DI253">
        <f t="shared" si="154"/>
        <v>0</v>
      </c>
      <c r="DJ253">
        <f t="shared" si="211"/>
        <v>1069744.1299999999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ROW(Source!A92)</f>
        <v>92</v>
      </c>
      <c r="B254">
        <v>64844035</v>
      </c>
      <c r="C254">
        <v>64923494</v>
      </c>
      <c r="D254">
        <v>29129062</v>
      </c>
      <c r="E254">
        <v>1</v>
      </c>
      <c r="F254">
        <v>1</v>
      </c>
      <c r="G254">
        <v>1</v>
      </c>
      <c r="H254">
        <v>3</v>
      </c>
      <c r="I254" t="s">
        <v>340</v>
      </c>
      <c r="J254" t="s">
        <v>341</v>
      </c>
      <c r="K254" t="s">
        <v>342</v>
      </c>
      <c r="L254">
        <v>1348</v>
      </c>
      <c r="N254">
        <v>1009</v>
      </c>
      <c r="O254" t="s">
        <v>305</v>
      </c>
      <c r="P254" t="s">
        <v>305</v>
      </c>
      <c r="Q254">
        <v>1000</v>
      </c>
      <c r="W254">
        <v>0</v>
      </c>
      <c r="X254">
        <v>1905113452</v>
      </c>
      <c r="Y254">
        <f>(AT254*ROUND(0,7))</f>
        <v>0</v>
      </c>
      <c r="AA254">
        <v>162048</v>
      </c>
      <c r="AB254">
        <v>0</v>
      </c>
      <c r="AC254">
        <v>0</v>
      </c>
      <c r="AD254">
        <v>0</v>
      </c>
      <c r="AE254">
        <v>9600</v>
      </c>
      <c r="AF254">
        <v>0</v>
      </c>
      <c r="AG254">
        <v>0</v>
      </c>
      <c r="AH254">
        <v>0</v>
      </c>
      <c r="AI254">
        <v>16.88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1.03</v>
      </c>
      <c r="AU254" t="s">
        <v>343</v>
      </c>
      <c r="AV254">
        <v>0</v>
      </c>
      <c r="AW254">
        <v>2</v>
      </c>
      <c r="AX254">
        <v>64923538</v>
      </c>
      <c r="AY254">
        <v>1</v>
      </c>
      <c r="AZ254">
        <v>0</v>
      </c>
      <c r="BA254">
        <v>308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ROUND(Y254*Source!I92,7)</f>
        <v>0</v>
      </c>
      <c r="CY254">
        <f>AA254</f>
        <v>162048</v>
      </c>
      <c r="CZ254">
        <f>AE254</f>
        <v>9600</v>
      </c>
      <c r="DA254">
        <f>AI254</f>
        <v>16.88</v>
      </c>
      <c r="DB254">
        <f>ROUND((ROUND(AT254*CZ254,2)*ROUND(0,7)),2)</f>
        <v>0</v>
      </c>
      <c r="DC254">
        <f>ROUND((ROUND(AT254*AG254,2)*ROUND(0,7)),2)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ref="DG254:DG259" si="212">ROUND(ROUND(AF254,2)*CX254,2)</f>
        <v>0</v>
      </c>
      <c r="DH254">
        <f t="shared" ref="DH254:DH259" si="213">ROUND(ROUND(AG254,2)*CX254,2)</f>
        <v>0</v>
      </c>
      <c r="DI254">
        <f t="shared" si="15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ROW(Source!A93)</f>
        <v>93</v>
      </c>
      <c r="B255">
        <v>64844037</v>
      </c>
      <c r="C255">
        <v>64844585</v>
      </c>
      <c r="D255">
        <v>18406804</v>
      </c>
      <c r="E255">
        <v>1</v>
      </c>
      <c r="F255">
        <v>1</v>
      </c>
      <c r="G255">
        <v>1</v>
      </c>
      <c r="H255">
        <v>1</v>
      </c>
      <c r="I255" t="s">
        <v>314</v>
      </c>
      <c r="J255" t="s">
        <v>3</v>
      </c>
      <c r="K255" t="s">
        <v>315</v>
      </c>
      <c r="L255">
        <v>1369</v>
      </c>
      <c r="N255">
        <v>1013</v>
      </c>
      <c r="O255" t="s">
        <v>272</v>
      </c>
      <c r="P255" t="s">
        <v>272</v>
      </c>
      <c r="Q255">
        <v>1</v>
      </c>
      <c r="W255">
        <v>0</v>
      </c>
      <c r="X255">
        <v>254330056</v>
      </c>
      <c r="Y255">
        <f t="shared" ref="Y255:Y268" si="214">AT255</f>
        <v>0.11899999999999999</v>
      </c>
      <c r="AA255">
        <v>0</v>
      </c>
      <c r="AB255">
        <v>0</v>
      </c>
      <c r="AC255">
        <v>0</v>
      </c>
      <c r="AD255">
        <v>7.8</v>
      </c>
      <c r="AE255">
        <v>0</v>
      </c>
      <c r="AF255">
        <v>0</v>
      </c>
      <c r="AG255">
        <v>0</v>
      </c>
      <c r="AH255">
        <v>7.8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0.11899999999999999</v>
      </c>
      <c r="AU255" t="s">
        <v>3</v>
      </c>
      <c r="AV255">
        <v>1</v>
      </c>
      <c r="AW255">
        <v>2</v>
      </c>
      <c r="AX255">
        <v>64844589</v>
      </c>
      <c r="AY255">
        <v>1</v>
      </c>
      <c r="AZ255">
        <v>0</v>
      </c>
      <c r="BA255">
        <v>309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ROUND(AT255*Source!I93*AH255*AL255,2)</f>
        <v>327.24</v>
      </c>
      <c r="CV255">
        <f>ROUND(Y255*Source!I93,7)</f>
        <v>41.953449999999997</v>
      </c>
      <c r="CW255">
        <v>0</v>
      </c>
      <c r="CX255">
        <f>ROUND(Y255*Source!I93,7)</f>
        <v>41.953449999999997</v>
      </c>
      <c r="CY255">
        <f>AD255</f>
        <v>7.8</v>
      </c>
      <c r="CZ255">
        <f>AH255</f>
        <v>7.8</v>
      </c>
      <c r="DA255">
        <f>AL255</f>
        <v>1</v>
      </c>
      <c r="DB255">
        <f t="shared" ref="DB255:DB268" si="215">ROUND(ROUND(AT255*CZ255,2),2)</f>
        <v>0.93</v>
      </c>
      <c r="DC255">
        <f t="shared" ref="DC255:DC268" si="216">ROUND(ROUND(AT255*AG255,2),2)</f>
        <v>0</v>
      </c>
      <c r="DD255" t="s">
        <v>3</v>
      </c>
      <c r="DE255" t="s">
        <v>3</v>
      </c>
      <c r="DF255">
        <f t="shared" ref="DF255:DF280" si="217">ROUND(ROUND(AE255,2)*CX255,2)</f>
        <v>0</v>
      </c>
      <c r="DG255">
        <f t="shared" si="212"/>
        <v>0</v>
      </c>
      <c r="DH255">
        <f t="shared" si="213"/>
        <v>0</v>
      </c>
      <c r="DI255">
        <f t="shared" si="154"/>
        <v>327.24</v>
      </c>
      <c r="DJ255">
        <f>DI255</f>
        <v>327.24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ROW(Source!A93)</f>
        <v>93</v>
      </c>
      <c r="B256">
        <v>64844037</v>
      </c>
      <c r="C256">
        <v>64844585</v>
      </c>
      <c r="D256">
        <v>121548</v>
      </c>
      <c r="E256">
        <v>1</v>
      </c>
      <c r="F256">
        <v>1</v>
      </c>
      <c r="G256">
        <v>1</v>
      </c>
      <c r="H256">
        <v>1</v>
      </c>
      <c r="I256" t="s">
        <v>32</v>
      </c>
      <c r="J256" t="s">
        <v>3</v>
      </c>
      <c r="K256" t="s">
        <v>273</v>
      </c>
      <c r="L256">
        <v>608254</v>
      </c>
      <c r="N256">
        <v>1013</v>
      </c>
      <c r="O256" t="s">
        <v>274</v>
      </c>
      <c r="P256" t="s">
        <v>274</v>
      </c>
      <c r="Q256">
        <v>1</v>
      </c>
      <c r="W256">
        <v>0</v>
      </c>
      <c r="X256">
        <v>-185737400</v>
      </c>
      <c r="Y256">
        <f t="shared" si="214"/>
        <v>5.6000000000000001E-2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5.6000000000000001E-2</v>
      </c>
      <c r="AU256" t="s">
        <v>3</v>
      </c>
      <c r="AV256">
        <v>2</v>
      </c>
      <c r="AW256">
        <v>2</v>
      </c>
      <c r="AX256">
        <v>64844590</v>
      </c>
      <c r="AY256">
        <v>1</v>
      </c>
      <c r="AZ256">
        <v>0</v>
      </c>
      <c r="BA256">
        <v>310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ROUND(Y256*Source!I93,7)</f>
        <v>19.742799999999999</v>
      </c>
      <c r="CY256">
        <f>AD256</f>
        <v>0</v>
      </c>
      <c r="CZ256">
        <f>AH256</f>
        <v>0</v>
      </c>
      <c r="DA256">
        <f>AL256</f>
        <v>1</v>
      </c>
      <c r="DB256">
        <f t="shared" si="215"/>
        <v>0</v>
      </c>
      <c r="DC256">
        <f t="shared" si="216"/>
        <v>0</v>
      </c>
      <c r="DD256" t="s">
        <v>3</v>
      </c>
      <c r="DE256" t="s">
        <v>3</v>
      </c>
      <c r="DF256">
        <f t="shared" si="217"/>
        <v>0</v>
      </c>
      <c r="DG256">
        <f t="shared" si="212"/>
        <v>0</v>
      </c>
      <c r="DH256">
        <f t="shared" si="213"/>
        <v>0</v>
      </c>
      <c r="DI256">
        <f t="shared" si="154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ROW(Source!A93)</f>
        <v>93</v>
      </c>
      <c r="B257">
        <v>64844037</v>
      </c>
      <c r="C257">
        <v>64844585</v>
      </c>
      <c r="D257">
        <v>29172378</v>
      </c>
      <c r="E257">
        <v>1</v>
      </c>
      <c r="F257">
        <v>1</v>
      </c>
      <c r="G257">
        <v>1</v>
      </c>
      <c r="H257">
        <v>2</v>
      </c>
      <c r="I257" t="s">
        <v>346</v>
      </c>
      <c r="J257" t="s">
        <v>347</v>
      </c>
      <c r="K257" t="s">
        <v>348</v>
      </c>
      <c r="L257">
        <v>1368</v>
      </c>
      <c r="N257">
        <v>1011</v>
      </c>
      <c r="O257" t="s">
        <v>278</v>
      </c>
      <c r="P257" t="s">
        <v>278</v>
      </c>
      <c r="Q257">
        <v>1</v>
      </c>
      <c r="W257">
        <v>0</v>
      </c>
      <c r="X257">
        <v>-1474388027</v>
      </c>
      <c r="Y257">
        <f t="shared" si="214"/>
        <v>5.6000000000000001E-2</v>
      </c>
      <c r="AA257">
        <v>0</v>
      </c>
      <c r="AB257">
        <v>88.01</v>
      </c>
      <c r="AC257">
        <v>11.6</v>
      </c>
      <c r="AD257">
        <v>0</v>
      </c>
      <c r="AE257">
        <v>0</v>
      </c>
      <c r="AF257">
        <v>88.01</v>
      </c>
      <c r="AG257">
        <v>11.6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5.6000000000000001E-2</v>
      </c>
      <c r="AU257" t="s">
        <v>3</v>
      </c>
      <c r="AV257">
        <v>0</v>
      </c>
      <c r="AW257">
        <v>2</v>
      </c>
      <c r="AX257">
        <v>64844591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ROUND(Y257*Source!I93*DO257,7)</f>
        <v>0</v>
      </c>
      <c r="CX257">
        <f>ROUND(Y257*Source!I93,7)</f>
        <v>19.742799999999999</v>
      </c>
      <c r="CY257">
        <f>AB257</f>
        <v>88.01</v>
      </c>
      <c r="CZ257">
        <f>AF257</f>
        <v>88.01</v>
      </c>
      <c r="DA257">
        <f>AJ257</f>
        <v>1</v>
      </c>
      <c r="DB257">
        <f t="shared" si="215"/>
        <v>4.93</v>
      </c>
      <c r="DC257">
        <f t="shared" si="216"/>
        <v>0.65</v>
      </c>
      <c r="DD257" t="s">
        <v>3</v>
      </c>
      <c r="DE257" t="s">
        <v>3</v>
      </c>
      <c r="DF257">
        <f t="shared" si="217"/>
        <v>0</v>
      </c>
      <c r="DG257">
        <f t="shared" si="212"/>
        <v>1737.56</v>
      </c>
      <c r="DH257">
        <f t="shared" si="213"/>
        <v>229.02</v>
      </c>
      <c r="DI257">
        <f t="shared" ref="DI257:DI320" si="218">ROUND(ROUND(AH257,2)*CX257,2)</f>
        <v>0</v>
      </c>
      <c r="DJ257">
        <f>DG257</f>
        <v>1737.56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ROW(Source!A94)</f>
        <v>94</v>
      </c>
      <c r="B258">
        <v>64844035</v>
      </c>
      <c r="C258">
        <v>64844585</v>
      </c>
      <c r="D258">
        <v>18406804</v>
      </c>
      <c r="E258">
        <v>1</v>
      </c>
      <c r="F258">
        <v>1</v>
      </c>
      <c r="G258">
        <v>1</v>
      </c>
      <c r="H258">
        <v>1</v>
      </c>
      <c r="I258" t="s">
        <v>314</v>
      </c>
      <c r="J258" t="s">
        <v>3</v>
      </c>
      <c r="K258" t="s">
        <v>315</v>
      </c>
      <c r="L258">
        <v>1369</v>
      </c>
      <c r="N258">
        <v>1013</v>
      </c>
      <c r="O258" t="s">
        <v>272</v>
      </c>
      <c r="P258" t="s">
        <v>272</v>
      </c>
      <c r="Q258">
        <v>1</v>
      </c>
      <c r="W258">
        <v>0</v>
      </c>
      <c r="X258">
        <v>254330056</v>
      </c>
      <c r="Y258">
        <f t="shared" si="214"/>
        <v>0.11899999999999999</v>
      </c>
      <c r="AA258">
        <v>0</v>
      </c>
      <c r="AB258">
        <v>0</v>
      </c>
      <c r="AC258">
        <v>0</v>
      </c>
      <c r="AD258">
        <v>7.8</v>
      </c>
      <c r="AE258">
        <v>0</v>
      </c>
      <c r="AF258">
        <v>0</v>
      </c>
      <c r="AG258">
        <v>0</v>
      </c>
      <c r="AH258">
        <v>7.8</v>
      </c>
      <c r="AI258">
        <v>1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0.11899999999999999</v>
      </c>
      <c r="AU258" t="s">
        <v>3</v>
      </c>
      <c r="AV258">
        <v>1</v>
      </c>
      <c r="AW258">
        <v>2</v>
      </c>
      <c r="AX258">
        <v>64844589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ROUND(AT258*Source!I94*AH258*AL258,2)</f>
        <v>327.24</v>
      </c>
      <c r="CV258">
        <f>ROUND(Y258*Source!I94,7)</f>
        <v>41.953449999999997</v>
      </c>
      <c r="CW258">
        <v>0</v>
      </c>
      <c r="CX258">
        <f>ROUND(Y258*Source!I94,7)</f>
        <v>41.953449999999997</v>
      </c>
      <c r="CY258">
        <f>AD258</f>
        <v>7.8</v>
      </c>
      <c r="CZ258">
        <f>AH258</f>
        <v>7.8</v>
      </c>
      <c r="DA258">
        <f>AL258</f>
        <v>1</v>
      </c>
      <c r="DB258">
        <f t="shared" si="215"/>
        <v>0.93</v>
      </c>
      <c r="DC258">
        <f t="shared" si="216"/>
        <v>0</v>
      </c>
      <c r="DD258" t="s">
        <v>3</v>
      </c>
      <c r="DE258" t="s">
        <v>3</v>
      </c>
      <c r="DF258">
        <f t="shared" si="217"/>
        <v>0</v>
      </c>
      <c r="DG258">
        <f t="shared" si="212"/>
        <v>0</v>
      </c>
      <c r="DH258">
        <f t="shared" si="213"/>
        <v>0</v>
      </c>
      <c r="DI258">
        <f t="shared" si="218"/>
        <v>327.24</v>
      </c>
      <c r="DJ258">
        <f>DI258</f>
        <v>327.24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ROW(Source!A94)</f>
        <v>94</v>
      </c>
      <c r="B259">
        <v>64844035</v>
      </c>
      <c r="C259">
        <v>64844585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32</v>
      </c>
      <c r="J259" t="s">
        <v>3</v>
      </c>
      <c r="K259" t="s">
        <v>273</v>
      </c>
      <c r="L259">
        <v>608254</v>
      </c>
      <c r="N259">
        <v>1013</v>
      </c>
      <c r="O259" t="s">
        <v>274</v>
      </c>
      <c r="P259" t="s">
        <v>274</v>
      </c>
      <c r="Q259">
        <v>1</v>
      </c>
      <c r="W259">
        <v>0</v>
      </c>
      <c r="X259">
        <v>-185737400</v>
      </c>
      <c r="Y259">
        <f t="shared" si="214"/>
        <v>5.6000000000000001E-2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5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5.6000000000000001E-2</v>
      </c>
      <c r="AU259" t="s">
        <v>3</v>
      </c>
      <c r="AV259">
        <v>2</v>
      </c>
      <c r="AW259">
        <v>2</v>
      </c>
      <c r="AX259">
        <v>64844590</v>
      </c>
      <c r="AY259">
        <v>1</v>
      </c>
      <c r="AZ259">
        <v>0</v>
      </c>
      <c r="BA259">
        <v>313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ROUND(Y259*Source!I94,7)</f>
        <v>19.742799999999999</v>
      </c>
      <c r="CY259">
        <f>AD259</f>
        <v>0</v>
      </c>
      <c r="CZ259">
        <f>AH259</f>
        <v>0</v>
      </c>
      <c r="DA259">
        <f>AL259</f>
        <v>1</v>
      </c>
      <c r="DB259">
        <f t="shared" si="215"/>
        <v>0</v>
      </c>
      <c r="DC259">
        <f t="shared" si="216"/>
        <v>0</v>
      </c>
      <c r="DD259" t="s">
        <v>3</v>
      </c>
      <c r="DE259" t="s">
        <v>3</v>
      </c>
      <c r="DF259">
        <f t="shared" si="217"/>
        <v>0</v>
      </c>
      <c r="DG259">
        <f t="shared" si="212"/>
        <v>0</v>
      </c>
      <c r="DH259">
        <f t="shared" si="213"/>
        <v>0</v>
      </c>
      <c r="DI259">
        <f t="shared" si="218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ROW(Source!A94)</f>
        <v>94</v>
      </c>
      <c r="B260">
        <v>64844035</v>
      </c>
      <c r="C260">
        <v>64844585</v>
      </c>
      <c r="D260">
        <v>29172378</v>
      </c>
      <c r="E260">
        <v>1</v>
      </c>
      <c r="F260">
        <v>1</v>
      </c>
      <c r="G260">
        <v>1</v>
      </c>
      <c r="H260">
        <v>2</v>
      </c>
      <c r="I260" t="s">
        <v>346</v>
      </c>
      <c r="J260" t="s">
        <v>347</v>
      </c>
      <c r="K260" t="s">
        <v>348</v>
      </c>
      <c r="L260">
        <v>1368</v>
      </c>
      <c r="N260">
        <v>1011</v>
      </c>
      <c r="O260" t="s">
        <v>278</v>
      </c>
      <c r="P260" t="s">
        <v>278</v>
      </c>
      <c r="Q260">
        <v>1</v>
      </c>
      <c r="W260">
        <v>0</v>
      </c>
      <c r="X260">
        <v>-1474388027</v>
      </c>
      <c r="Y260">
        <f t="shared" si="214"/>
        <v>5.6000000000000001E-2</v>
      </c>
      <c r="AA260">
        <v>0</v>
      </c>
      <c r="AB260">
        <v>1259.42</v>
      </c>
      <c r="AC260">
        <v>590.79</v>
      </c>
      <c r="AD260">
        <v>0</v>
      </c>
      <c r="AE260">
        <v>0</v>
      </c>
      <c r="AF260">
        <v>88.01</v>
      </c>
      <c r="AG260">
        <v>11.6</v>
      </c>
      <c r="AH260">
        <v>0</v>
      </c>
      <c r="AI260">
        <v>1</v>
      </c>
      <c r="AJ260">
        <v>14.31</v>
      </c>
      <c r="AK260">
        <v>50.93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5.6000000000000001E-2</v>
      </c>
      <c r="AU260" t="s">
        <v>3</v>
      </c>
      <c r="AV260">
        <v>0</v>
      </c>
      <c r="AW260">
        <v>2</v>
      </c>
      <c r="AX260">
        <v>64844591</v>
      </c>
      <c r="AY260">
        <v>1</v>
      </c>
      <c r="AZ260">
        <v>0</v>
      </c>
      <c r="BA260">
        <v>314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ROUND(Y260*Source!I94*DO260,7)</f>
        <v>0</v>
      </c>
      <c r="CX260">
        <f>ROUND(Y260*Source!I94,7)</f>
        <v>19.742799999999999</v>
      </c>
      <c r="CY260">
        <f>AB260</f>
        <v>1259.42</v>
      </c>
      <c r="CZ260">
        <f>AF260</f>
        <v>88.01</v>
      </c>
      <c r="DA260">
        <f>AJ260</f>
        <v>14.31</v>
      </c>
      <c r="DB260">
        <f t="shared" si="215"/>
        <v>4.93</v>
      </c>
      <c r="DC260">
        <f t="shared" si="216"/>
        <v>0.65</v>
      </c>
      <c r="DD260" t="s">
        <v>3</v>
      </c>
      <c r="DE260" t="s">
        <v>3</v>
      </c>
      <c r="DF260">
        <f t="shared" si="217"/>
        <v>0</v>
      </c>
      <c r="DG260">
        <f>ROUND(ROUND(AF260*AJ260,2)*CX260,2)</f>
        <v>24864.48</v>
      </c>
      <c r="DH260">
        <f>ROUND(ROUND(AG260*AK260,2)*CX260,2)</f>
        <v>11663.85</v>
      </c>
      <c r="DI260">
        <f t="shared" si="218"/>
        <v>0</v>
      </c>
      <c r="DJ260">
        <f>DG260</f>
        <v>24864.48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ROW(Source!A95)</f>
        <v>95</v>
      </c>
      <c r="B261">
        <v>64844037</v>
      </c>
      <c r="C261">
        <v>64844592</v>
      </c>
      <c r="D261">
        <v>29174925</v>
      </c>
      <c r="E261">
        <v>1</v>
      </c>
      <c r="F261">
        <v>1</v>
      </c>
      <c r="G261">
        <v>1</v>
      </c>
      <c r="H261">
        <v>2</v>
      </c>
      <c r="I261" t="s">
        <v>319</v>
      </c>
      <c r="J261" t="s">
        <v>320</v>
      </c>
      <c r="K261" t="s">
        <v>321</v>
      </c>
      <c r="L261">
        <v>1368</v>
      </c>
      <c r="N261">
        <v>1011</v>
      </c>
      <c r="O261" t="s">
        <v>278</v>
      </c>
      <c r="P261" t="s">
        <v>278</v>
      </c>
      <c r="Q261">
        <v>1</v>
      </c>
      <c r="W261">
        <v>0</v>
      </c>
      <c r="X261">
        <v>-20649614</v>
      </c>
      <c r="Y261">
        <f t="shared" si="214"/>
        <v>0.14699999999999999</v>
      </c>
      <c r="AA261">
        <v>0</v>
      </c>
      <c r="AB261">
        <v>112.47</v>
      </c>
      <c r="AC261">
        <v>13.5</v>
      </c>
      <c r="AD261">
        <v>0</v>
      </c>
      <c r="AE261">
        <v>0</v>
      </c>
      <c r="AF261">
        <v>112.47</v>
      </c>
      <c r="AG261">
        <v>13.5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0.14699999999999999</v>
      </c>
      <c r="AU261" t="s">
        <v>3</v>
      </c>
      <c r="AV261">
        <v>0</v>
      </c>
      <c r="AW261">
        <v>2</v>
      </c>
      <c r="AX261">
        <v>64844594</v>
      </c>
      <c r="AY261">
        <v>1</v>
      </c>
      <c r="AZ261">
        <v>0</v>
      </c>
      <c r="BA261">
        <v>315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ROUND(Y261*Source!I95*DO261,7)</f>
        <v>0</v>
      </c>
      <c r="CX261">
        <f>ROUND(Y261*Source!I95,7)</f>
        <v>51.824849999999998</v>
      </c>
      <c r="CY261">
        <f>AB261</f>
        <v>112.47</v>
      </c>
      <c r="CZ261">
        <f>AF261</f>
        <v>112.47</v>
      </c>
      <c r="DA261">
        <f>AJ261</f>
        <v>1</v>
      </c>
      <c r="DB261">
        <f t="shared" si="215"/>
        <v>16.53</v>
      </c>
      <c r="DC261">
        <f t="shared" si="216"/>
        <v>1.98</v>
      </c>
      <c r="DD261" t="s">
        <v>3</v>
      </c>
      <c r="DE261" t="s">
        <v>3</v>
      </c>
      <c r="DF261">
        <f t="shared" si="217"/>
        <v>0</v>
      </c>
      <c r="DG261">
        <f>ROUND(ROUND(AF261,2)*CX261,2)</f>
        <v>5828.74</v>
      </c>
      <c r="DH261">
        <f>ROUND(ROUND(AG261,2)*CX261,2)</f>
        <v>699.64</v>
      </c>
      <c r="DI261">
        <f t="shared" si="218"/>
        <v>0</v>
      </c>
      <c r="DJ261">
        <f>DG261</f>
        <v>5828.74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ROW(Source!A96)</f>
        <v>96</v>
      </c>
      <c r="B262">
        <v>64844035</v>
      </c>
      <c r="C262">
        <v>64844592</v>
      </c>
      <c r="D262">
        <v>29174925</v>
      </c>
      <c r="E262">
        <v>1</v>
      </c>
      <c r="F262">
        <v>1</v>
      </c>
      <c r="G262">
        <v>1</v>
      </c>
      <c r="H262">
        <v>2</v>
      </c>
      <c r="I262" t="s">
        <v>319</v>
      </c>
      <c r="J262" t="s">
        <v>320</v>
      </c>
      <c r="K262" t="s">
        <v>321</v>
      </c>
      <c r="L262">
        <v>1368</v>
      </c>
      <c r="N262">
        <v>1011</v>
      </c>
      <c r="O262" t="s">
        <v>278</v>
      </c>
      <c r="P262" t="s">
        <v>278</v>
      </c>
      <c r="Q262">
        <v>1</v>
      </c>
      <c r="W262">
        <v>0</v>
      </c>
      <c r="X262">
        <v>-20649614</v>
      </c>
      <c r="Y262">
        <f t="shared" si="214"/>
        <v>0.14699999999999999</v>
      </c>
      <c r="AA262">
        <v>0</v>
      </c>
      <c r="AB262">
        <v>2376.4899999999998</v>
      </c>
      <c r="AC262">
        <v>687.56</v>
      </c>
      <c r="AD262">
        <v>0</v>
      </c>
      <c r="AE262">
        <v>0</v>
      </c>
      <c r="AF262">
        <v>112.47</v>
      </c>
      <c r="AG262">
        <v>13.5</v>
      </c>
      <c r="AH262">
        <v>0</v>
      </c>
      <c r="AI262">
        <v>1</v>
      </c>
      <c r="AJ262">
        <v>21.13</v>
      </c>
      <c r="AK262">
        <v>50.93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0.14699999999999999</v>
      </c>
      <c r="AU262" t="s">
        <v>3</v>
      </c>
      <c r="AV262">
        <v>0</v>
      </c>
      <c r="AW262">
        <v>2</v>
      </c>
      <c r="AX262">
        <v>64844594</v>
      </c>
      <c r="AY262">
        <v>1</v>
      </c>
      <c r="AZ262">
        <v>0</v>
      </c>
      <c r="BA262">
        <v>316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ROUND(Y262*Source!I96*DO262,7)</f>
        <v>0</v>
      </c>
      <c r="CX262">
        <f>ROUND(Y262*Source!I96,7)</f>
        <v>51.824849999999998</v>
      </c>
      <c r="CY262">
        <f>AB262</f>
        <v>2376.4899999999998</v>
      </c>
      <c r="CZ262">
        <f>AF262</f>
        <v>112.47</v>
      </c>
      <c r="DA262">
        <f>AJ262</f>
        <v>21.13</v>
      </c>
      <c r="DB262">
        <f t="shared" si="215"/>
        <v>16.53</v>
      </c>
      <c r="DC262">
        <f t="shared" si="216"/>
        <v>1.98</v>
      </c>
      <c r="DD262" t="s">
        <v>3</v>
      </c>
      <c r="DE262" t="s">
        <v>3</v>
      </c>
      <c r="DF262">
        <f t="shared" si="217"/>
        <v>0</v>
      </c>
      <c r="DG262">
        <f>ROUND(ROUND(AF262*AJ262,2)*CX262,2)</f>
        <v>123161.24</v>
      </c>
      <c r="DH262">
        <f>ROUND(ROUND(AG262*AK262,2)*CX262,2)</f>
        <v>35632.69</v>
      </c>
      <c r="DI262">
        <f t="shared" si="218"/>
        <v>0</v>
      </c>
      <c r="DJ262">
        <f>DG262</f>
        <v>123161.24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ROW(Source!A97)</f>
        <v>97</v>
      </c>
      <c r="B263">
        <v>64844037</v>
      </c>
      <c r="C263">
        <v>64844595</v>
      </c>
      <c r="D263">
        <v>18406804</v>
      </c>
      <c r="E263">
        <v>1</v>
      </c>
      <c r="F263">
        <v>1</v>
      </c>
      <c r="G263">
        <v>1</v>
      </c>
      <c r="H263">
        <v>1</v>
      </c>
      <c r="I263" t="s">
        <v>314</v>
      </c>
      <c r="J263" t="s">
        <v>3</v>
      </c>
      <c r="K263" t="s">
        <v>315</v>
      </c>
      <c r="L263">
        <v>1369</v>
      </c>
      <c r="N263">
        <v>1013</v>
      </c>
      <c r="O263" t="s">
        <v>272</v>
      </c>
      <c r="P263" t="s">
        <v>272</v>
      </c>
      <c r="Q263">
        <v>1</v>
      </c>
      <c r="W263">
        <v>0</v>
      </c>
      <c r="X263">
        <v>254330056</v>
      </c>
      <c r="Y263">
        <f t="shared" si="214"/>
        <v>0.11899999999999999</v>
      </c>
      <c r="AA263">
        <v>0</v>
      </c>
      <c r="AB263">
        <v>0</v>
      </c>
      <c r="AC263">
        <v>0</v>
      </c>
      <c r="AD263">
        <v>7.8</v>
      </c>
      <c r="AE263">
        <v>0</v>
      </c>
      <c r="AF263">
        <v>0</v>
      </c>
      <c r="AG263">
        <v>0</v>
      </c>
      <c r="AH263">
        <v>7.8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0.11899999999999999</v>
      </c>
      <c r="AU263" t="s">
        <v>3</v>
      </c>
      <c r="AV263">
        <v>1</v>
      </c>
      <c r="AW263">
        <v>2</v>
      </c>
      <c r="AX263">
        <v>64844599</v>
      </c>
      <c r="AY263">
        <v>1</v>
      </c>
      <c r="AZ263">
        <v>0</v>
      </c>
      <c r="BA263">
        <v>317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ROUND(AT263*Source!I97*AH263*AL263,2)</f>
        <v>327.24</v>
      </c>
      <c r="CV263">
        <f>ROUND(Y263*Source!I97,7)</f>
        <v>41.953449999999997</v>
      </c>
      <c r="CW263">
        <v>0</v>
      </c>
      <c r="CX263">
        <f>ROUND(Y263*Source!I97,7)</f>
        <v>41.953449999999997</v>
      </c>
      <c r="CY263">
        <f>AD263</f>
        <v>7.8</v>
      </c>
      <c r="CZ263">
        <f>AH263</f>
        <v>7.8</v>
      </c>
      <c r="DA263">
        <f>AL263</f>
        <v>1</v>
      </c>
      <c r="DB263">
        <f t="shared" si="215"/>
        <v>0.93</v>
      </c>
      <c r="DC263">
        <f t="shared" si="216"/>
        <v>0</v>
      </c>
      <c r="DD263" t="s">
        <v>3</v>
      </c>
      <c r="DE263" t="s">
        <v>3</v>
      </c>
      <c r="DF263">
        <f t="shared" si="217"/>
        <v>0</v>
      </c>
      <c r="DG263">
        <f>ROUND(ROUND(AF263,2)*CX263,2)</f>
        <v>0</v>
      </c>
      <c r="DH263">
        <f>ROUND(ROUND(AG263,2)*CX263,2)</f>
        <v>0</v>
      </c>
      <c r="DI263">
        <f t="shared" si="218"/>
        <v>327.24</v>
      </c>
      <c r="DJ263">
        <f>DI263</f>
        <v>327.24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ROW(Source!A97)</f>
        <v>97</v>
      </c>
      <c r="B264">
        <v>64844037</v>
      </c>
      <c r="C264">
        <v>64844595</v>
      </c>
      <c r="D264">
        <v>121548</v>
      </c>
      <c r="E264">
        <v>1</v>
      </c>
      <c r="F264">
        <v>1</v>
      </c>
      <c r="G264">
        <v>1</v>
      </c>
      <c r="H264">
        <v>1</v>
      </c>
      <c r="I264" t="s">
        <v>32</v>
      </c>
      <c r="J264" t="s">
        <v>3</v>
      </c>
      <c r="K264" t="s">
        <v>273</v>
      </c>
      <c r="L264">
        <v>608254</v>
      </c>
      <c r="N264">
        <v>1013</v>
      </c>
      <c r="O264" t="s">
        <v>274</v>
      </c>
      <c r="P264" t="s">
        <v>274</v>
      </c>
      <c r="Q264">
        <v>1</v>
      </c>
      <c r="W264">
        <v>0</v>
      </c>
      <c r="X264">
        <v>-185737400</v>
      </c>
      <c r="Y264">
        <f t="shared" si="214"/>
        <v>5.6000000000000001E-2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5.6000000000000001E-2</v>
      </c>
      <c r="AU264" t="s">
        <v>3</v>
      </c>
      <c r="AV264">
        <v>2</v>
      </c>
      <c r="AW264">
        <v>2</v>
      </c>
      <c r="AX264">
        <v>64844600</v>
      </c>
      <c r="AY264">
        <v>1</v>
      </c>
      <c r="AZ264">
        <v>0</v>
      </c>
      <c r="BA264">
        <v>318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ROUND(Y264*Source!I97,7)</f>
        <v>19.742799999999999</v>
      </c>
      <c r="CY264">
        <f>AD264</f>
        <v>0</v>
      </c>
      <c r="CZ264">
        <f>AH264</f>
        <v>0</v>
      </c>
      <c r="DA264">
        <f>AL264</f>
        <v>1</v>
      </c>
      <c r="DB264">
        <f t="shared" si="215"/>
        <v>0</v>
      </c>
      <c r="DC264">
        <f t="shared" si="216"/>
        <v>0</v>
      </c>
      <c r="DD264" t="s">
        <v>3</v>
      </c>
      <c r="DE264" t="s">
        <v>3</v>
      </c>
      <c r="DF264">
        <f t="shared" si="217"/>
        <v>0</v>
      </c>
      <c r="DG264">
        <f>ROUND(ROUND(AF264,2)*CX264,2)</f>
        <v>0</v>
      </c>
      <c r="DH264">
        <f>ROUND(ROUND(AG264,2)*CX264,2)</f>
        <v>0</v>
      </c>
      <c r="DI264">
        <f t="shared" si="218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ROW(Source!A97)</f>
        <v>97</v>
      </c>
      <c r="B265">
        <v>64844037</v>
      </c>
      <c r="C265">
        <v>64844595</v>
      </c>
      <c r="D265">
        <v>29172378</v>
      </c>
      <c r="E265">
        <v>1</v>
      </c>
      <c r="F265">
        <v>1</v>
      </c>
      <c r="G265">
        <v>1</v>
      </c>
      <c r="H265">
        <v>2</v>
      </c>
      <c r="I265" t="s">
        <v>346</v>
      </c>
      <c r="J265" t="s">
        <v>347</v>
      </c>
      <c r="K265" t="s">
        <v>348</v>
      </c>
      <c r="L265">
        <v>1368</v>
      </c>
      <c r="N265">
        <v>1011</v>
      </c>
      <c r="O265" t="s">
        <v>278</v>
      </c>
      <c r="P265" t="s">
        <v>278</v>
      </c>
      <c r="Q265">
        <v>1</v>
      </c>
      <c r="W265">
        <v>0</v>
      </c>
      <c r="X265">
        <v>-1474388027</v>
      </c>
      <c r="Y265">
        <f t="shared" si="214"/>
        <v>5.6000000000000001E-2</v>
      </c>
      <c r="AA265">
        <v>0</v>
      </c>
      <c r="AB265">
        <v>88.01</v>
      </c>
      <c r="AC265">
        <v>11.6</v>
      </c>
      <c r="AD265">
        <v>0</v>
      </c>
      <c r="AE265">
        <v>0</v>
      </c>
      <c r="AF265">
        <v>88.01</v>
      </c>
      <c r="AG265">
        <v>11.6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5.6000000000000001E-2</v>
      </c>
      <c r="AU265" t="s">
        <v>3</v>
      </c>
      <c r="AV265">
        <v>0</v>
      </c>
      <c r="AW265">
        <v>2</v>
      </c>
      <c r="AX265">
        <v>64844601</v>
      </c>
      <c r="AY265">
        <v>1</v>
      </c>
      <c r="AZ265">
        <v>0</v>
      </c>
      <c r="BA265">
        <v>319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ROUND(Y265*Source!I97*DO265,7)</f>
        <v>0</v>
      </c>
      <c r="CX265">
        <f>ROUND(Y265*Source!I97,7)</f>
        <v>19.742799999999999</v>
      </c>
      <c r="CY265">
        <f>AB265</f>
        <v>88.01</v>
      </c>
      <c r="CZ265">
        <f>AF265</f>
        <v>88.01</v>
      </c>
      <c r="DA265">
        <f>AJ265</f>
        <v>1</v>
      </c>
      <c r="DB265">
        <f t="shared" si="215"/>
        <v>4.93</v>
      </c>
      <c r="DC265">
        <f t="shared" si="216"/>
        <v>0.65</v>
      </c>
      <c r="DD265" t="s">
        <v>3</v>
      </c>
      <c r="DE265" t="s">
        <v>3</v>
      </c>
      <c r="DF265">
        <f t="shared" si="217"/>
        <v>0</v>
      </c>
      <c r="DG265">
        <f>ROUND(ROUND(AF265,2)*CX265,2)</f>
        <v>1737.56</v>
      </c>
      <c r="DH265">
        <f>ROUND(ROUND(AG265,2)*CX265,2)</f>
        <v>229.02</v>
      </c>
      <c r="DI265">
        <f t="shared" si="218"/>
        <v>0</v>
      </c>
      <c r="DJ265">
        <f>DG265</f>
        <v>1737.56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ROW(Source!A98)</f>
        <v>98</v>
      </c>
      <c r="B266">
        <v>64844035</v>
      </c>
      <c r="C266">
        <v>64844595</v>
      </c>
      <c r="D266">
        <v>18406804</v>
      </c>
      <c r="E266">
        <v>1</v>
      </c>
      <c r="F266">
        <v>1</v>
      </c>
      <c r="G266">
        <v>1</v>
      </c>
      <c r="H266">
        <v>1</v>
      </c>
      <c r="I266" t="s">
        <v>314</v>
      </c>
      <c r="J266" t="s">
        <v>3</v>
      </c>
      <c r="K266" t="s">
        <v>315</v>
      </c>
      <c r="L266">
        <v>1369</v>
      </c>
      <c r="N266">
        <v>1013</v>
      </c>
      <c r="O266" t="s">
        <v>272</v>
      </c>
      <c r="P266" t="s">
        <v>272</v>
      </c>
      <c r="Q266">
        <v>1</v>
      </c>
      <c r="W266">
        <v>0</v>
      </c>
      <c r="X266">
        <v>254330056</v>
      </c>
      <c r="Y266">
        <f t="shared" si="214"/>
        <v>0.11899999999999999</v>
      </c>
      <c r="AA266">
        <v>0</v>
      </c>
      <c r="AB266">
        <v>0</v>
      </c>
      <c r="AC266">
        <v>0</v>
      </c>
      <c r="AD266">
        <v>7.8</v>
      </c>
      <c r="AE266">
        <v>0</v>
      </c>
      <c r="AF266">
        <v>0</v>
      </c>
      <c r="AG266">
        <v>0</v>
      </c>
      <c r="AH266">
        <v>7.8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0.11899999999999999</v>
      </c>
      <c r="AU266" t="s">
        <v>3</v>
      </c>
      <c r="AV266">
        <v>1</v>
      </c>
      <c r="AW266">
        <v>2</v>
      </c>
      <c r="AX266">
        <v>64844599</v>
      </c>
      <c r="AY266">
        <v>1</v>
      </c>
      <c r="AZ266">
        <v>0</v>
      </c>
      <c r="BA266">
        <v>320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ROUND(AT266*Source!I98*AH266*AL266,2)</f>
        <v>327.24</v>
      </c>
      <c r="CV266">
        <f>ROUND(Y266*Source!I98,7)</f>
        <v>41.953449999999997</v>
      </c>
      <c r="CW266">
        <v>0</v>
      </c>
      <c r="CX266">
        <f>ROUND(Y266*Source!I98,7)</f>
        <v>41.953449999999997</v>
      </c>
      <c r="CY266">
        <f>AD266</f>
        <v>7.8</v>
      </c>
      <c r="CZ266">
        <f>AH266</f>
        <v>7.8</v>
      </c>
      <c r="DA266">
        <f>AL266</f>
        <v>1</v>
      </c>
      <c r="DB266">
        <f t="shared" si="215"/>
        <v>0.93</v>
      </c>
      <c r="DC266">
        <f t="shared" si="216"/>
        <v>0</v>
      </c>
      <c r="DD266" t="s">
        <v>3</v>
      </c>
      <c r="DE266" t="s">
        <v>3</v>
      </c>
      <c r="DF266">
        <f t="shared" si="217"/>
        <v>0</v>
      </c>
      <c r="DG266">
        <f>ROUND(ROUND(AF266,2)*CX266,2)</f>
        <v>0</v>
      </c>
      <c r="DH266">
        <f>ROUND(ROUND(AG266,2)*CX266,2)</f>
        <v>0</v>
      </c>
      <c r="DI266">
        <f t="shared" si="218"/>
        <v>327.24</v>
      </c>
      <c r="DJ266">
        <f>DI266</f>
        <v>327.24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ROW(Source!A98)</f>
        <v>98</v>
      </c>
      <c r="B267">
        <v>64844035</v>
      </c>
      <c r="C267">
        <v>64844595</v>
      </c>
      <c r="D267">
        <v>121548</v>
      </c>
      <c r="E267">
        <v>1</v>
      </c>
      <c r="F267">
        <v>1</v>
      </c>
      <c r="G267">
        <v>1</v>
      </c>
      <c r="H267">
        <v>1</v>
      </c>
      <c r="I267" t="s">
        <v>32</v>
      </c>
      <c r="J267" t="s">
        <v>3</v>
      </c>
      <c r="K267" t="s">
        <v>273</v>
      </c>
      <c r="L267">
        <v>608254</v>
      </c>
      <c r="N267">
        <v>1013</v>
      </c>
      <c r="O267" t="s">
        <v>274</v>
      </c>
      <c r="P267" t="s">
        <v>274</v>
      </c>
      <c r="Q267">
        <v>1</v>
      </c>
      <c r="W267">
        <v>0</v>
      </c>
      <c r="X267">
        <v>-185737400</v>
      </c>
      <c r="Y267">
        <f t="shared" si="214"/>
        <v>5.6000000000000001E-2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5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5.6000000000000001E-2</v>
      </c>
      <c r="AU267" t="s">
        <v>3</v>
      </c>
      <c r="AV267">
        <v>2</v>
      </c>
      <c r="AW267">
        <v>2</v>
      </c>
      <c r="AX267">
        <v>64844600</v>
      </c>
      <c r="AY267">
        <v>1</v>
      </c>
      <c r="AZ267">
        <v>0</v>
      </c>
      <c r="BA267">
        <v>321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ROUND(Y267*Source!I98,7)</f>
        <v>19.742799999999999</v>
      </c>
      <c r="CY267">
        <f>AD267</f>
        <v>0</v>
      </c>
      <c r="CZ267">
        <f>AH267</f>
        <v>0</v>
      </c>
      <c r="DA267">
        <f>AL267</f>
        <v>1</v>
      </c>
      <c r="DB267">
        <f t="shared" si="215"/>
        <v>0</v>
      </c>
      <c r="DC267">
        <f t="shared" si="216"/>
        <v>0</v>
      </c>
      <c r="DD267" t="s">
        <v>3</v>
      </c>
      <c r="DE267" t="s">
        <v>3</v>
      </c>
      <c r="DF267">
        <f t="shared" si="217"/>
        <v>0</v>
      </c>
      <c r="DG267">
        <f>ROUND(ROUND(AF267,2)*CX267,2)</f>
        <v>0</v>
      </c>
      <c r="DH267">
        <f>ROUND(ROUND(AG267,2)*CX267,2)</f>
        <v>0</v>
      </c>
      <c r="DI267">
        <f t="shared" si="218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ROW(Source!A98)</f>
        <v>98</v>
      </c>
      <c r="B268">
        <v>64844035</v>
      </c>
      <c r="C268">
        <v>64844595</v>
      </c>
      <c r="D268">
        <v>29172378</v>
      </c>
      <c r="E268">
        <v>1</v>
      </c>
      <c r="F268">
        <v>1</v>
      </c>
      <c r="G268">
        <v>1</v>
      </c>
      <c r="H268">
        <v>2</v>
      </c>
      <c r="I268" t="s">
        <v>346</v>
      </c>
      <c r="J268" t="s">
        <v>347</v>
      </c>
      <c r="K268" t="s">
        <v>348</v>
      </c>
      <c r="L268">
        <v>1368</v>
      </c>
      <c r="N268">
        <v>1011</v>
      </c>
      <c r="O268" t="s">
        <v>278</v>
      </c>
      <c r="P268" t="s">
        <v>278</v>
      </c>
      <c r="Q268">
        <v>1</v>
      </c>
      <c r="W268">
        <v>0</v>
      </c>
      <c r="X268">
        <v>-1474388027</v>
      </c>
      <c r="Y268">
        <f t="shared" si="214"/>
        <v>5.6000000000000001E-2</v>
      </c>
      <c r="AA268">
        <v>0</v>
      </c>
      <c r="AB268">
        <v>1259.42</v>
      </c>
      <c r="AC268">
        <v>590.79</v>
      </c>
      <c r="AD268">
        <v>0</v>
      </c>
      <c r="AE268">
        <v>0</v>
      </c>
      <c r="AF268">
        <v>88.01</v>
      </c>
      <c r="AG268">
        <v>11.6</v>
      </c>
      <c r="AH268">
        <v>0</v>
      </c>
      <c r="AI268">
        <v>1</v>
      </c>
      <c r="AJ268">
        <v>14.31</v>
      </c>
      <c r="AK268">
        <v>50.93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5.6000000000000001E-2</v>
      </c>
      <c r="AU268" t="s">
        <v>3</v>
      </c>
      <c r="AV268">
        <v>0</v>
      </c>
      <c r="AW268">
        <v>2</v>
      </c>
      <c r="AX268">
        <v>64844601</v>
      </c>
      <c r="AY268">
        <v>1</v>
      </c>
      <c r="AZ268">
        <v>0</v>
      </c>
      <c r="BA268">
        <v>322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ROUND(Y268*Source!I98*DO268,7)</f>
        <v>0</v>
      </c>
      <c r="CX268">
        <f>ROUND(Y268*Source!I98,7)</f>
        <v>19.742799999999999</v>
      </c>
      <c r="CY268">
        <f>AB268</f>
        <v>1259.42</v>
      </c>
      <c r="CZ268">
        <f>AF268</f>
        <v>88.01</v>
      </c>
      <c r="DA268">
        <f>AJ268</f>
        <v>14.31</v>
      </c>
      <c r="DB268">
        <f t="shared" si="215"/>
        <v>4.93</v>
      </c>
      <c r="DC268">
        <f t="shared" si="216"/>
        <v>0.65</v>
      </c>
      <c r="DD268" t="s">
        <v>3</v>
      </c>
      <c r="DE268" t="s">
        <v>3</v>
      </c>
      <c r="DF268">
        <f t="shared" si="217"/>
        <v>0</v>
      </c>
      <c r="DG268">
        <f>ROUND(ROUND(AF268*AJ268,2)*CX268,2)</f>
        <v>24864.48</v>
      </c>
      <c r="DH268">
        <f>ROUND(ROUND(AG268*AK268,2)*CX268,2)</f>
        <v>11663.85</v>
      </c>
      <c r="DI268">
        <f t="shared" si="218"/>
        <v>0</v>
      </c>
      <c r="DJ268">
        <f>DG268</f>
        <v>24864.48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ROW(Source!A134)</f>
        <v>134</v>
      </c>
      <c r="B269">
        <v>64844037</v>
      </c>
      <c r="C269">
        <v>64844602</v>
      </c>
      <c r="D269">
        <v>18410631</v>
      </c>
      <c r="E269">
        <v>1</v>
      </c>
      <c r="F269">
        <v>1</v>
      </c>
      <c r="G269">
        <v>1</v>
      </c>
      <c r="H269">
        <v>1</v>
      </c>
      <c r="I269" t="s">
        <v>349</v>
      </c>
      <c r="J269" t="s">
        <v>3</v>
      </c>
      <c r="K269" t="s">
        <v>350</v>
      </c>
      <c r="L269">
        <v>1369</v>
      </c>
      <c r="N269">
        <v>1013</v>
      </c>
      <c r="O269" t="s">
        <v>272</v>
      </c>
      <c r="P269" t="s">
        <v>272</v>
      </c>
      <c r="Q269">
        <v>1</v>
      </c>
      <c r="W269">
        <v>0</v>
      </c>
      <c r="X269">
        <v>-1896518065</v>
      </c>
      <c r="Y269">
        <f>(AT269*ROUND((0.7*1.2),7))</f>
        <v>0.6804</v>
      </c>
      <c r="AA269">
        <v>0</v>
      </c>
      <c r="AB269">
        <v>0</v>
      </c>
      <c r="AC269">
        <v>0</v>
      </c>
      <c r="AD269">
        <v>8.4600000000000009</v>
      </c>
      <c r="AE269">
        <v>0</v>
      </c>
      <c r="AF269">
        <v>0</v>
      </c>
      <c r="AG269">
        <v>0</v>
      </c>
      <c r="AH269">
        <v>8.4600000000000009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0.81</v>
      </c>
      <c r="AU269" t="s">
        <v>136</v>
      </c>
      <c r="AV269">
        <v>1</v>
      </c>
      <c r="AW269">
        <v>2</v>
      </c>
      <c r="AX269">
        <v>64844610</v>
      </c>
      <c r="AY269">
        <v>1</v>
      </c>
      <c r="AZ269">
        <v>0</v>
      </c>
      <c r="BA269">
        <v>323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ROUND(AT269*Source!I134*AH269*AL269,2)</f>
        <v>205.58</v>
      </c>
      <c r="CV269">
        <f>ROUND(Y269*Source!I134,7)</f>
        <v>20.411999999999999</v>
      </c>
      <c r="CW269">
        <v>0</v>
      </c>
      <c r="CX269">
        <f>ROUND(Y269*Source!I134,7)</f>
        <v>20.411999999999999</v>
      </c>
      <c r="CY269">
        <f>AD269</f>
        <v>8.4600000000000009</v>
      </c>
      <c r="CZ269">
        <f>AH269</f>
        <v>8.4600000000000009</v>
      </c>
      <c r="DA269">
        <f>AL269</f>
        <v>1</v>
      </c>
      <c r="DB269">
        <f>ROUND((ROUND(AT269*CZ269,2)*ROUND((0.7*1.2),7)),2)</f>
        <v>5.75</v>
      </c>
      <c r="DC269">
        <f>ROUND((ROUND(AT269*AG269,2)*ROUND((0.7*1.2),7)),2)</f>
        <v>0</v>
      </c>
      <c r="DD269" t="s">
        <v>3</v>
      </c>
      <c r="DE269" t="s">
        <v>3</v>
      </c>
      <c r="DF269">
        <f t="shared" si="217"/>
        <v>0</v>
      </c>
      <c r="DG269">
        <f t="shared" ref="DG269:DG277" si="219">ROUND(ROUND(AF269,2)*CX269,2)</f>
        <v>0</v>
      </c>
      <c r="DH269">
        <f t="shared" ref="DH269:DH277" si="220">ROUND(ROUND(AG269,2)*CX269,2)</f>
        <v>0</v>
      </c>
      <c r="DI269">
        <f t="shared" si="218"/>
        <v>172.69</v>
      </c>
      <c r="DJ269">
        <f>DI269</f>
        <v>172.69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ROW(Source!A134)</f>
        <v>134</v>
      </c>
      <c r="B270">
        <v>64844037</v>
      </c>
      <c r="C270">
        <v>64844602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32</v>
      </c>
      <c r="J270" t="s">
        <v>3</v>
      </c>
      <c r="K270" t="s">
        <v>273</v>
      </c>
      <c r="L270">
        <v>608254</v>
      </c>
      <c r="N270">
        <v>1013</v>
      </c>
      <c r="O270" t="s">
        <v>274</v>
      </c>
      <c r="P270" t="s">
        <v>274</v>
      </c>
      <c r="Q270">
        <v>1</v>
      </c>
      <c r="W270">
        <v>0</v>
      </c>
      <c r="X270">
        <v>-185737400</v>
      </c>
      <c r="Y270">
        <f>(AT270*ROUND((0.7*1.2),7))</f>
        <v>0.51239999999999997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0.61</v>
      </c>
      <c r="AU270" t="s">
        <v>136</v>
      </c>
      <c r="AV270">
        <v>2</v>
      </c>
      <c r="AW270">
        <v>2</v>
      </c>
      <c r="AX270">
        <v>64844611</v>
      </c>
      <c r="AY270">
        <v>1</v>
      </c>
      <c r="AZ270">
        <v>0</v>
      </c>
      <c r="BA270">
        <v>324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ROUND(Y270*Source!I134,7)</f>
        <v>15.372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ROUND((ROUND(AT270*CZ270,2)*ROUND((0.7*1.2),7)),2)</f>
        <v>0</v>
      </c>
      <c r="DC270">
        <f>ROUND((ROUND(AT270*AG270,2)*ROUND((0.7*1.2),7)),2)</f>
        <v>0</v>
      </c>
      <c r="DD270" t="s">
        <v>3</v>
      </c>
      <c r="DE270" t="s">
        <v>3</v>
      </c>
      <c r="DF270">
        <f t="shared" si="217"/>
        <v>0</v>
      </c>
      <c r="DG270">
        <f t="shared" si="219"/>
        <v>0</v>
      </c>
      <c r="DH270">
        <f t="shared" si="220"/>
        <v>0</v>
      </c>
      <c r="DI270">
        <f t="shared" si="218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ROW(Source!A134)</f>
        <v>134</v>
      </c>
      <c r="B271">
        <v>64844037</v>
      </c>
      <c r="C271">
        <v>64844602</v>
      </c>
      <c r="D271">
        <v>29172646</v>
      </c>
      <c r="E271">
        <v>1</v>
      </c>
      <c r="F271">
        <v>1</v>
      </c>
      <c r="G271">
        <v>1</v>
      </c>
      <c r="H271">
        <v>2</v>
      </c>
      <c r="I271" t="s">
        <v>351</v>
      </c>
      <c r="J271" t="s">
        <v>352</v>
      </c>
      <c r="K271" t="s">
        <v>353</v>
      </c>
      <c r="L271">
        <v>1368</v>
      </c>
      <c r="N271">
        <v>1011</v>
      </c>
      <c r="O271" t="s">
        <v>278</v>
      </c>
      <c r="P271" t="s">
        <v>278</v>
      </c>
      <c r="Q271">
        <v>1</v>
      </c>
      <c r="W271">
        <v>0</v>
      </c>
      <c r="X271">
        <v>180222472</v>
      </c>
      <c r="Y271">
        <f>(AT271*ROUND((0.7*1.2),7))</f>
        <v>0.15959999999999999</v>
      </c>
      <c r="AA271">
        <v>0</v>
      </c>
      <c r="AB271">
        <v>14</v>
      </c>
      <c r="AC271">
        <v>0</v>
      </c>
      <c r="AD271">
        <v>0</v>
      </c>
      <c r="AE271">
        <v>0</v>
      </c>
      <c r="AF271">
        <v>14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0.19</v>
      </c>
      <c r="AU271" t="s">
        <v>327</v>
      </c>
      <c r="AV271">
        <v>0</v>
      </c>
      <c r="AW271">
        <v>2</v>
      </c>
      <c r="AX271">
        <v>64844612</v>
      </c>
      <c r="AY271">
        <v>1</v>
      </c>
      <c r="AZ271">
        <v>0</v>
      </c>
      <c r="BA271">
        <v>325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ROUND(Y271*Source!I134*DO271,7)</f>
        <v>0</v>
      </c>
      <c r="CX271">
        <f>ROUND(Y271*Source!I134,7)</f>
        <v>4.7880000000000003</v>
      </c>
      <c r="CY271">
        <f>AB271</f>
        <v>14</v>
      </c>
      <c r="CZ271">
        <f>AF271</f>
        <v>14</v>
      </c>
      <c r="DA271">
        <f>AJ271</f>
        <v>1</v>
      </c>
      <c r="DB271">
        <f>ROUND((ROUND(AT271*CZ271,2)*ROUND((0.7*1.2),7)),2)</f>
        <v>2.23</v>
      </c>
      <c r="DC271">
        <f>ROUND((ROUND(AT271*AG271,2)*ROUND((0.7*1.2),7)),2)</f>
        <v>0</v>
      </c>
      <c r="DD271" t="s">
        <v>3</v>
      </c>
      <c r="DE271" t="s">
        <v>3</v>
      </c>
      <c r="DF271">
        <f t="shared" si="217"/>
        <v>0</v>
      </c>
      <c r="DG271">
        <f t="shared" si="219"/>
        <v>67.03</v>
      </c>
      <c r="DH271">
        <f t="shared" si="220"/>
        <v>0</v>
      </c>
      <c r="DI271">
        <f t="shared" si="218"/>
        <v>0</v>
      </c>
      <c r="DJ271">
        <f>DG271</f>
        <v>67.03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ROW(Source!A134)</f>
        <v>134</v>
      </c>
      <c r="B272">
        <v>64844037</v>
      </c>
      <c r="C272">
        <v>64844602</v>
      </c>
      <c r="D272">
        <v>29172710</v>
      </c>
      <c r="E272">
        <v>1</v>
      </c>
      <c r="F272">
        <v>1</v>
      </c>
      <c r="G272">
        <v>1</v>
      </c>
      <c r="H272">
        <v>2</v>
      </c>
      <c r="I272" t="s">
        <v>354</v>
      </c>
      <c r="J272" t="s">
        <v>355</v>
      </c>
      <c r="K272" t="s">
        <v>356</v>
      </c>
      <c r="L272">
        <v>1368</v>
      </c>
      <c r="N272">
        <v>1011</v>
      </c>
      <c r="O272" t="s">
        <v>278</v>
      </c>
      <c r="P272" t="s">
        <v>278</v>
      </c>
      <c r="Q272">
        <v>1</v>
      </c>
      <c r="W272">
        <v>0</v>
      </c>
      <c r="X272">
        <v>315863809</v>
      </c>
      <c r="Y272">
        <f>(AT272*ROUND((0.7*1.2),7))</f>
        <v>0.51239999999999997</v>
      </c>
      <c r="AA272">
        <v>0</v>
      </c>
      <c r="AB272">
        <v>46.56</v>
      </c>
      <c r="AC272">
        <v>10.06</v>
      </c>
      <c r="AD272">
        <v>0</v>
      </c>
      <c r="AE272">
        <v>0</v>
      </c>
      <c r="AF272">
        <v>46.56</v>
      </c>
      <c r="AG272">
        <v>10.06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0.61</v>
      </c>
      <c r="AU272" t="s">
        <v>327</v>
      </c>
      <c r="AV272">
        <v>0</v>
      </c>
      <c r="AW272">
        <v>2</v>
      </c>
      <c r="AX272">
        <v>64844613</v>
      </c>
      <c r="AY272">
        <v>1</v>
      </c>
      <c r="AZ272">
        <v>0</v>
      </c>
      <c r="BA272">
        <v>326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ROUND(Y272*Source!I134*DO272,7)</f>
        <v>0</v>
      </c>
      <c r="CX272">
        <f>ROUND(Y272*Source!I134,7)</f>
        <v>15.372</v>
      </c>
      <c r="CY272">
        <f>AB272</f>
        <v>46.56</v>
      </c>
      <c r="CZ272">
        <f>AF272</f>
        <v>46.56</v>
      </c>
      <c r="DA272">
        <f>AJ272</f>
        <v>1</v>
      </c>
      <c r="DB272">
        <f>ROUND((ROUND(AT272*CZ272,2)*ROUND((0.7*1.2),7)),2)</f>
        <v>23.86</v>
      </c>
      <c r="DC272">
        <f>ROUND((ROUND(AT272*AG272,2)*ROUND((0.7*1.2),7)),2)</f>
        <v>5.16</v>
      </c>
      <c r="DD272" t="s">
        <v>3</v>
      </c>
      <c r="DE272" t="s">
        <v>3</v>
      </c>
      <c r="DF272">
        <f t="shared" si="217"/>
        <v>0</v>
      </c>
      <c r="DG272">
        <f t="shared" si="219"/>
        <v>715.72</v>
      </c>
      <c r="DH272">
        <f t="shared" si="220"/>
        <v>154.63999999999999</v>
      </c>
      <c r="DI272">
        <f t="shared" si="218"/>
        <v>0</v>
      </c>
      <c r="DJ272">
        <f>DG272</f>
        <v>715.72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ROW(Source!A134)</f>
        <v>134</v>
      </c>
      <c r="B273">
        <v>64844037</v>
      </c>
      <c r="C273">
        <v>64844602</v>
      </c>
      <c r="D273">
        <v>29174588</v>
      </c>
      <c r="E273">
        <v>1</v>
      </c>
      <c r="F273">
        <v>1</v>
      </c>
      <c r="G273">
        <v>1</v>
      </c>
      <c r="H273">
        <v>2</v>
      </c>
      <c r="I273" t="s">
        <v>357</v>
      </c>
      <c r="J273" t="s">
        <v>358</v>
      </c>
      <c r="K273" t="s">
        <v>359</v>
      </c>
      <c r="L273">
        <v>1368</v>
      </c>
      <c r="N273">
        <v>1011</v>
      </c>
      <c r="O273" t="s">
        <v>278</v>
      </c>
      <c r="P273" t="s">
        <v>278</v>
      </c>
      <c r="Q273">
        <v>1</v>
      </c>
      <c r="W273">
        <v>0</v>
      </c>
      <c r="X273">
        <v>1445265369</v>
      </c>
      <c r="Y273">
        <f>(AT273*ROUND((0.7*1.2),7))</f>
        <v>0.51239999999999997</v>
      </c>
      <c r="AA273">
        <v>0</v>
      </c>
      <c r="AB273">
        <v>91.13</v>
      </c>
      <c r="AC273">
        <v>0</v>
      </c>
      <c r="AD273">
        <v>0</v>
      </c>
      <c r="AE273">
        <v>0</v>
      </c>
      <c r="AF273">
        <v>91.13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0.61</v>
      </c>
      <c r="AU273" t="s">
        <v>327</v>
      </c>
      <c r="AV273">
        <v>0</v>
      </c>
      <c r="AW273">
        <v>2</v>
      </c>
      <c r="AX273">
        <v>64844614</v>
      </c>
      <c r="AY273">
        <v>1</v>
      </c>
      <c r="AZ273">
        <v>0</v>
      </c>
      <c r="BA273">
        <v>327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ROUND(Y273*Source!I134*DO273,7)</f>
        <v>0</v>
      </c>
      <c r="CX273">
        <f>ROUND(Y273*Source!I134,7)</f>
        <v>15.372</v>
      </c>
      <c r="CY273">
        <f>AB273</f>
        <v>91.13</v>
      </c>
      <c r="CZ273">
        <f>AF273</f>
        <v>91.13</v>
      </c>
      <c r="DA273">
        <f>AJ273</f>
        <v>1</v>
      </c>
      <c r="DB273">
        <f>ROUND((ROUND(AT273*CZ273,2)*ROUND((0.7*1.2),7)),2)</f>
        <v>46.7</v>
      </c>
      <c r="DC273">
        <f>ROUND((ROUND(AT273*AG273,2)*ROUND((0.7*1.2),7)),2)</f>
        <v>0</v>
      </c>
      <c r="DD273" t="s">
        <v>3</v>
      </c>
      <c r="DE273" t="s">
        <v>3</v>
      </c>
      <c r="DF273">
        <f t="shared" si="217"/>
        <v>0</v>
      </c>
      <c r="DG273">
        <f t="shared" si="219"/>
        <v>1400.85</v>
      </c>
      <c r="DH273">
        <f t="shared" si="220"/>
        <v>0</v>
      </c>
      <c r="DI273">
        <f t="shared" si="218"/>
        <v>0</v>
      </c>
      <c r="DJ273">
        <f>DG273</f>
        <v>1400.85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ROW(Source!A134)</f>
        <v>134</v>
      </c>
      <c r="B274">
        <v>64844037</v>
      </c>
      <c r="C274">
        <v>64844602</v>
      </c>
      <c r="D274">
        <v>29113979</v>
      </c>
      <c r="E274">
        <v>1</v>
      </c>
      <c r="F274">
        <v>1</v>
      </c>
      <c r="G274">
        <v>1</v>
      </c>
      <c r="H274">
        <v>3</v>
      </c>
      <c r="I274" t="s">
        <v>360</v>
      </c>
      <c r="J274" t="s">
        <v>361</v>
      </c>
      <c r="K274" t="s">
        <v>362</v>
      </c>
      <c r="L274">
        <v>1348</v>
      </c>
      <c r="N274">
        <v>1009</v>
      </c>
      <c r="O274" t="s">
        <v>305</v>
      </c>
      <c r="P274" t="s">
        <v>305</v>
      </c>
      <c r="Q274">
        <v>1000</v>
      </c>
      <c r="W274">
        <v>0</v>
      </c>
      <c r="X274">
        <v>-1319080431</v>
      </c>
      <c r="Y274">
        <f>(AT274*ROUND(0,7))</f>
        <v>0</v>
      </c>
      <c r="AA274">
        <v>9749.99</v>
      </c>
      <c r="AB274">
        <v>0</v>
      </c>
      <c r="AC274">
        <v>0</v>
      </c>
      <c r="AD274">
        <v>0</v>
      </c>
      <c r="AE274">
        <v>9749.99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3.0000000000000001E-5</v>
      </c>
      <c r="AU274" t="s">
        <v>343</v>
      </c>
      <c r="AV274">
        <v>0</v>
      </c>
      <c r="AW274">
        <v>2</v>
      </c>
      <c r="AX274">
        <v>64844615</v>
      </c>
      <c r="AY274">
        <v>1</v>
      </c>
      <c r="AZ274">
        <v>0</v>
      </c>
      <c r="BA274">
        <v>328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ROUND(Y274*Source!I134,7)</f>
        <v>0</v>
      </c>
      <c r="CY274">
        <f>AA274</f>
        <v>9749.99</v>
      </c>
      <c r="CZ274">
        <f>AE274</f>
        <v>9749.99</v>
      </c>
      <c r="DA274">
        <f>AI274</f>
        <v>1</v>
      </c>
      <c r="DB274">
        <f>ROUND((ROUND(AT274*CZ274,2)*ROUND(0,7)),2)</f>
        <v>0</v>
      </c>
      <c r="DC274">
        <f>ROUND((ROUND(AT274*AG274,2)*ROUND(0,7)),2)</f>
        <v>0</v>
      </c>
      <c r="DD274" t="s">
        <v>3</v>
      </c>
      <c r="DE274" t="s">
        <v>3</v>
      </c>
      <c r="DF274">
        <f t="shared" si="217"/>
        <v>0</v>
      </c>
      <c r="DG274">
        <f t="shared" si="219"/>
        <v>0</v>
      </c>
      <c r="DH274">
        <f t="shared" si="220"/>
        <v>0</v>
      </c>
      <c r="DI274">
        <f t="shared" si="218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ROW(Source!A134)</f>
        <v>134</v>
      </c>
      <c r="B275">
        <v>64844037</v>
      </c>
      <c r="C275">
        <v>64844602</v>
      </c>
      <c r="D275">
        <v>29131328</v>
      </c>
      <c r="E275">
        <v>1</v>
      </c>
      <c r="F275">
        <v>1</v>
      </c>
      <c r="G275">
        <v>1</v>
      </c>
      <c r="H275">
        <v>3</v>
      </c>
      <c r="I275" t="s">
        <v>363</v>
      </c>
      <c r="J275" t="s">
        <v>364</v>
      </c>
      <c r="K275" t="s">
        <v>365</v>
      </c>
      <c r="L275">
        <v>1348</v>
      </c>
      <c r="N275">
        <v>1009</v>
      </c>
      <c r="O275" t="s">
        <v>305</v>
      </c>
      <c r="P275" t="s">
        <v>305</v>
      </c>
      <c r="Q275">
        <v>1000</v>
      </c>
      <c r="W275">
        <v>0</v>
      </c>
      <c r="X275">
        <v>1970784338</v>
      </c>
      <c r="Y275">
        <f>(AT275*ROUND(0,7))</f>
        <v>0</v>
      </c>
      <c r="AA275">
        <v>6014.12</v>
      </c>
      <c r="AB275">
        <v>0</v>
      </c>
      <c r="AC275">
        <v>0</v>
      </c>
      <c r="AD275">
        <v>0</v>
      </c>
      <c r="AE275">
        <v>6014.12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5.0000000000000001E-3</v>
      </c>
      <c r="AU275" t="s">
        <v>343</v>
      </c>
      <c r="AV275">
        <v>0</v>
      </c>
      <c r="AW275">
        <v>2</v>
      </c>
      <c r="AX275">
        <v>64844616</v>
      </c>
      <c r="AY275">
        <v>1</v>
      </c>
      <c r="AZ275">
        <v>0</v>
      </c>
      <c r="BA275">
        <v>329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ROUND(Y275*Source!I134,7)</f>
        <v>0</v>
      </c>
      <c r="CY275">
        <f>AA275</f>
        <v>6014.12</v>
      </c>
      <c r="CZ275">
        <f>AE275</f>
        <v>6014.12</v>
      </c>
      <c r="DA275">
        <f>AI275</f>
        <v>1</v>
      </c>
      <c r="DB275">
        <f>ROUND((ROUND(AT275*CZ275,2)*ROUND(0,7)),2)</f>
        <v>0</v>
      </c>
      <c r="DC275">
        <f>ROUND((ROUND(AT275*AG275,2)*ROUND(0,7)),2)</f>
        <v>0</v>
      </c>
      <c r="DD275" t="s">
        <v>3</v>
      </c>
      <c r="DE275" t="s">
        <v>3</v>
      </c>
      <c r="DF275">
        <f t="shared" si="217"/>
        <v>0</v>
      </c>
      <c r="DG275">
        <f t="shared" si="219"/>
        <v>0</v>
      </c>
      <c r="DH275">
        <f t="shared" si="220"/>
        <v>0</v>
      </c>
      <c r="DI275">
        <f t="shared" si="218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ROW(Source!A135)</f>
        <v>135</v>
      </c>
      <c r="B276">
        <v>64844035</v>
      </c>
      <c r="C276">
        <v>64844602</v>
      </c>
      <c r="D276">
        <v>18410631</v>
      </c>
      <c r="E276">
        <v>1</v>
      </c>
      <c r="F276">
        <v>1</v>
      </c>
      <c r="G276">
        <v>1</v>
      </c>
      <c r="H276">
        <v>1</v>
      </c>
      <c r="I276" t="s">
        <v>349</v>
      </c>
      <c r="J276" t="s">
        <v>3</v>
      </c>
      <c r="K276" t="s">
        <v>350</v>
      </c>
      <c r="L276">
        <v>1369</v>
      </c>
      <c r="N276">
        <v>1013</v>
      </c>
      <c r="O276" t="s">
        <v>272</v>
      </c>
      <c r="P276" t="s">
        <v>272</v>
      </c>
      <c r="Q276">
        <v>1</v>
      </c>
      <c r="W276">
        <v>0</v>
      </c>
      <c r="X276">
        <v>-1896518065</v>
      </c>
      <c r="Y276">
        <f>(AT276*ROUND((0.7*1.2),7))</f>
        <v>0.6804</v>
      </c>
      <c r="AA276">
        <v>0</v>
      </c>
      <c r="AB276">
        <v>0</v>
      </c>
      <c r="AC276">
        <v>0</v>
      </c>
      <c r="AD276">
        <v>8.4600000000000009</v>
      </c>
      <c r="AE276">
        <v>0</v>
      </c>
      <c r="AF276">
        <v>0</v>
      </c>
      <c r="AG276">
        <v>0</v>
      </c>
      <c r="AH276">
        <v>8.4600000000000009</v>
      </c>
      <c r="AI276">
        <v>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0.81</v>
      </c>
      <c r="AU276" t="s">
        <v>136</v>
      </c>
      <c r="AV276">
        <v>1</v>
      </c>
      <c r="AW276">
        <v>2</v>
      </c>
      <c r="AX276">
        <v>64844610</v>
      </c>
      <c r="AY276">
        <v>1</v>
      </c>
      <c r="AZ276">
        <v>0</v>
      </c>
      <c r="BA276">
        <v>330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ROUND(AT276*Source!I135*AH276*AL276,2)</f>
        <v>205.58</v>
      </c>
      <c r="CV276">
        <f>ROUND(Y276*Source!I135,7)</f>
        <v>20.411999999999999</v>
      </c>
      <c r="CW276">
        <v>0</v>
      </c>
      <c r="CX276">
        <f>ROUND(Y276*Source!I135,7)</f>
        <v>20.411999999999999</v>
      </c>
      <c r="CY276">
        <f>AD276</f>
        <v>8.4600000000000009</v>
      </c>
      <c r="CZ276">
        <f>AH276</f>
        <v>8.4600000000000009</v>
      </c>
      <c r="DA276">
        <f>AL276</f>
        <v>1</v>
      </c>
      <c r="DB276">
        <f>ROUND((ROUND(AT276*CZ276,2)*ROUND((0.7*1.2),7)),2)</f>
        <v>5.75</v>
      </c>
      <c r="DC276">
        <f>ROUND((ROUND(AT276*AG276,2)*ROUND((0.7*1.2),7)),2)</f>
        <v>0</v>
      </c>
      <c r="DD276" t="s">
        <v>3</v>
      </c>
      <c r="DE276" t="s">
        <v>3</v>
      </c>
      <c r="DF276">
        <f t="shared" si="217"/>
        <v>0</v>
      </c>
      <c r="DG276">
        <f t="shared" si="219"/>
        <v>0</v>
      </c>
      <c r="DH276">
        <f t="shared" si="220"/>
        <v>0</v>
      </c>
      <c r="DI276">
        <f t="shared" si="218"/>
        <v>172.69</v>
      </c>
      <c r="DJ276">
        <f>DI276</f>
        <v>172.69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ROW(Source!A135)</f>
        <v>135</v>
      </c>
      <c r="B277">
        <v>64844035</v>
      </c>
      <c r="C277">
        <v>64844602</v>
      </c>
      <c r="D277">
        <v>121548</v>
      </c>
      <c r="E277">
        <v>1</v>
      </c>
      <c r="F277">
        <v>1</v>
      </c>
      <c r="G277">
        <v>1</v>
      </c>
      <c r="H277">
        <v>1</v>
      </c>
      <c r="I277" t="s">
        <v>32</v>
      </c>
      <c r="J277" t="s">
        <v>3</v>
      </c>
      <c r="K277" t="s">
        <v>273</v>
      </c>
      <c r="L277">
        <v>608254</v>
      </c>
      <c r="N277">
        <v>1013</v>
      </c>
      <c r="O277" t="s">
        <v>274</v>
      </c>
      <c r="P277" t="s">
        <v>274</v>
      </c>
      <c r="Q277">
        <v>1</v>
      </c>
      <c r="W277">
        <v>0</v>
      </c>
      <c r="X277">
        <v>-185737400</v>
      </c>
      <c r="Y277">
        <f>(AT277*ROUND((0.7*1.2),7))</f>
        <v>0.51239999999999997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5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0.61</v>
      </c>
      <c r="AU277" t="s">
        <v>136</v>
      </c>
      <c r="AV277">
        <v>2</v>
      </c>
      <c r="AW277">
        <v>2</v>
      </c>
      <c r="AX277">
        <v>64844611</v>
      </c>
      <c r="AY277">
        <v>1</v>
      </c>
      <c r="AZ277">
        <v>0</v>
      </c>
      <c r="BA277">
        <v>331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ROUND(Y277*Source!I135,7)</f>
        <v>15.372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ROUND((ROUND(AT277*CZ277,2)*ROUND((0.7*1.2),7)),2)</f>
        <v>0</v>
      </c>
      <c r="DC277">
        <f>ROUND((ROUND(AT277*AG277,2)*ROUND((0.7*1.2),7)),2)</f>
        <v>0</v>
      </c>
      <c r="DD277" t="s">
        <v>3</v>
      </c>
      <c r="DE277" t="s">
        <v>3</v>
      </c>
      <c r="DF277">
        <f t="shared" si="217"/>
        <v>0</v>
      </c>
      <c r="DG277">
        <f t="shared" si="219"/>
        <v>0</v>
      </c>
      <c r="DH277">
        <f t="shared" si="220"/>
        <v>0</v>
      </c>
      <c r="DI277">
        <f t="shared" si="218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ROW(Source!A135)</f>
        <v>135</v>
      </c>
      <c r="B278">
        <v>64844035</v>
      </c>
      <c r="C278">
        <v>64844602</v>
      </c>
      <c r="D278">
        <v>29172646</v>
      </c>
      <c r="E278">
        <v>1</v>
      </c>
      <c r="F278">
        <v>1</v>
      </c>
      <c r="G278">
        <v>1</v>
      </c>
      <c r="H278">
        <v>2</v>
      </c>
      <c r="I278" t="s">
        <v>351</v>
      </c>
      <c r="J278" t="s">
        <v>352</v>
      </c>
      <c r="K278" t="s">
        <v>353</v>
      </c>
      <c r="L278">
        <v>1368</v>
      </c>
      <c r="N278">
        <v>1011</v>
      </c>
      <c r="O278" t="s">
        <v>278</v>
      </c>
      <c r="P278" t="s">
        <v>278</v>
      </c>
      <c r="Q278">
        <v>1</v>
      </c>
      <c r="W278">
        <v>0</v>
      </c>
      <c r="X278">
        <v>180222472</v>
      </c>
      <c r="Y278">
        <f>(AT278*ROUND((0.7*1.2),7))</f>
        <v>0.15959999999999999</v>
      </c>
      <c r="AA278">
        <v>0</v>
      </c>
      <c r="AB278">
        <v>139.58000000000001</v>
      </c>
      <c r="AC278">
        <v>0</v>
      </c>
      <c r="AD278">
        <v>0</v>
      </c>
      <c r="AE278">
        <v>0</v>
      </c>
      <c r="AF278">
        <v>14</v>
      </c>
      <c r="AG278">
        <v>0</v>
      </c>
      <c r="AH278">
        <v>0</v>
      </c>
      <c r="AI278">
        <v>1</v>
      </c>
      <c r="AJ278">
        <v>9.9700000000000006</v>
      </c>
      <c r="AK278">
        <v>50.93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0.19</v>
      </c>
      <c r="AU278" t="s">
        <v>327</v>
      </c>
      <c r="AV278">
        <v>0</v>
      </c>
      <c r="AW278">
        <v>2</v>
      </c>
      <c r="AX278">
        <v>64844612</v>
      </c>
      <c r="AY278">
        <v>1</v>
      </c>
      <c r="AZ278">
        <v>0</v>
      </c>
      <c r="BA278">
        <v>332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ROUND(Y278*Source!I135*DO278,7)</f>
        <v>0</v>
      </c>
      <c r="CX278">
        <f>ROUND(Y278*Source!I135,7)</f>
        <v>4.7880000000000003</v>
      </c>
      <c r="CY278">
        <f>AB278</f>
        <v>139.58000000000001</v>
      </c>
      <c r="CZ278">
        <f>AF278</f>
        <v>14</v>
      </c>
      <c r="DA278">
        <f>AJ278</f>
        <v>9.9700000000000006</v>
      </c>
      <c r="DB278">
        <f>ROUND((ROUND(AT278*CZ278,2)*ROUND((0.7*1.2),7)),2)</f>
        <v>2.23</v>
      </c>
      <c r="DC278">
        <f>ROUND((ROUND(AT278*AG278,2)*ROUND((0.7*1.2),7)),2)</f>
        <v>0</v>
      </c>
      <c r="DD278" t="s">
        <v>3</v>
      </c>
      <c r="DE278" t="s">
        <v>3</v>
      </c>
      <c r="DF278">
        <f t="shared" si="217"/>
        <v>0</v>
      </c>
      <c r="DG278">
        <f>ROUND(ROUND(AF278*AJ278,2)*CX278,2)</f>
        <v>668.31</v>
      </c>
      <c r="DH278">
        <f>ROUND(ROUND(AG278*AK278,2)*CX278,2)</f>
        <v>0</v>
      </c>
      <c r="DI278">
        <f t="shared" si="218"/>
        <v>0</v>
      </c>
      <c r="DJ278">
        <f>DG278</f>
        <v>668.31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ROW(Source!A135)</f>
        <v>135</v>
      </c>
      <c r="B279">
        <v>64844035</v>
      </c>
      <c r="C279">
        <v>64844602</v>
      </c>
      <c r="D279">
        <v>29172710</v>
      </c>
      <c r="E279">
        <v>1</v>
      </c>
      <c r="F279">
        <v>1</v>
      </c>
      <c r="G279">
        <v>1</v>
      </c>
      <c r="H279">
        <v>2</v>
      </c>
      <c r="I279" t="s">
        <v>354</v>
      </c>
      <c r="J279" t="s">
        <v>355</v>
      </c>
      <c r="K279" t="s">
        <v>356</v>
      </c>
      <c r="L279">
        <v>1368</v>
      </c>
      <c r="N279">
        <v>1011</v>
      </c>
      <c r="O279" t="s">
        <v>278</v>
      </c>
      <c r="P279" t="s">
        <v>278</v>
      </c>
      <c r="Q279">
        <v>1</v>
      </c>
      <c r="W279">
        <v>0</v>
      </c>
      <c r="X279">
        <v>315863809</v>
      </c>
      <c r="Y279">
        <f>(AT279*ROUND((0.7*1.2),7))</f>
        <v>0.51239999999999997</v>
      </c>
      <c r="AA279">
        <v>0</v>
      </c>
      <c r="AB279">
        <v>778.48</v>
      </c>
      <c r="AC279">
        <v>512.36</v>
      </c>
      <c r="AD279">
        <v>0</v>
      </c>
      <c r="AE279">
        <v>0</v>
      </c>
      <c r="AF279">
        <v>46.56</v>
      </c>
      <c r="AG279">
        <v>10.06</v>
      </c>
      <c r="AH279">
        <v>0</v>
      </c>
      <c r="AI279">
        <v>1</v>
      </c>
      <c r="AJ279">
        <v>16.72</v>
      </c>
      <c r="AK279">
        <v>50.93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0.61</v>
      </c>
      <c r="AU279" t="s">
        <v>327</v>
      </c>
      <c r="AV279">
        <v>0</v>
      </c>
      <c r="AW279">
        <v>2</v>
      </c>
      <c r="AX279">
        <v>64844613</v>
      </c>
      <c r="AY279">
        <v>1</v>
      </c>
      <c r="AZ279">
        <v>0</v>
      </c>
      <c r="BA279">
        <v>333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ROUND(Y279*Source!I135*DO279,7)</f>
        <v>0</v>
      </c>
      <c r="CX279">
        <f>ROUND(Y279*Source!I135,7)</f>
        <v>15.372</v>
      </c>
      <c r="CY279">
        <f>AB279</f>
        <v>778.48</v>
      </c>
      <c r="CZ279">
        <f>AF279</f>
        <v>46.56</v>
      </c>
      <c r="DA279">
        <f>AJ279</f>
        <v>16.72</v>
      </c>
      <c r="DB279">
        <f>ROUND((ROUND(AT279*CZ279,2)*ROUND((0.7*1.2),7)),2)</f>
        <v>23.86</v>
      </c>
      <c r="DC279">
        <f>ROUND((ROUND(AT279*AG279,2)*ROUND((0.7*1.2),7)),2)</f>
        <v>5.16</v>
      </c>
      <c r="DD279" t="s">
        <v>3</v>
      </c>
      <c r="DE279" t="s">
        <v>3</v>
      </c>
      <c r="DF279">
        <f t="shared" si="217"/>
        <v>0</v>
      </c>
      <c r="DG279">
        <f>ROUND(ROUND(AF279*AJ279,2)*CX279,2)</f>
        <v>11966.79</v>
      </c>
      <c r="DH279">
        <f>ROUND(ROUND(AG279*AK279,2)*CX279,2)</f>
        <v>7876</v>
      </c>
      <c r="DI279">
        <f t="shared" si="218"/>
        <v>0</v>
      </c>
      <c r="DJ279">
        <f>DG279</f>
        <v>11966.79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ROW(Source!A135)</f>
        <v>135</v>
      </c>
      <c r="B280">
        <v>64844035</v>
      </c>
      <c r="C280">
        <v>64844602</v>
      </c>
      <c r="D280">
        <v>29174588</v>
      </c>
      <c r="E280">
        <v>1</v>
      </c>
      <c r="F280">
        <v>1</v>
      </c>
      <c r="G280">
        <v>1</v>
      </c>
      <c r="H280">
        <v>2</v>
      </c>
      <c r="I280" t="s">
        <v>357</v>
      </c>
      <c r="J280" t="s">
        <v>358</v>
      </c>
      <c r="K280" t="s">
        <v>359</v>
      </c>
      <c r="L280">
        <v>1368</v>
      </c>
      <c r="N280">
        <v>1011</v>
      </c>
      <c r="O280" t="s">
        <v>278</v>
      </c>
      <c r="P280" t="s">
        <v>278</v>
      </c>
      <c r="Q280">
        <v>1</v>
      </c>
      <c r="W280">
        <v>0</v>
      </c>
      <c r="X280">
        <v>1445265369</v>
      </c>
      <c r="Y280">
        <f>(AT280*ROUND((0.7*1.2),7))</f>
        <v>0.51239999999999997</v>
      </c>
      <c r="AA280">
        <v>0</v>
      </c>
      <c r="AB280">
        <v>444.71</v>
      </c>
      <c r="AC280">
        <v>0</v>
      </c>
      <c r="AD280">
        <v>0</v>
      </c>
      <c r="AE280">
        <v>0</v>
      </c>
      <c r="AF280">
        <v>91.13</v>
      </c>
      <c r="AG280">
        <v>0</v>
      </c>
      <c r="AH280">
        <v>0</v>
      </c>
      <c r="AI280">
        <v>1</v>
      </c>
      <c r="AJ280">
        <v>4.88</v>
      </c>
      <c r="AK280">
        <v>50.93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0.61</v>
      </c>
      <c r="AU280" t="s">
        <v>327</v>
      </c>
      <c r="AV280">
        <v>0</v>
      </c>
      <c r="AW280">
        <v>2</v>
      </c>
      <c r="AX280">
        <v>64844614</v>
      </c>
      <c r="AY280">
        <v>1</v>
      </c>
      <c r="AZ280">
        <v>0</v>
      </c>
      <c r="BA280">
        <v>334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ROUND(Y280*Source!I135*DO280,7)</f>
        <v>0</v>
      </c>
      <c r="CX280">
        <f>ROUND(Y280*Source!I135,7)</f>
        <v>15.372</v>
      </c>
      <c r="CY280">
        <f>AB280</f>
        <v>444.71</v>
      </c>
      <c r="CZ280">
        <f>AF280</f>
        <v>91.13</v>
      </c>
      <c r="DA280">
        <f>AJ280</f>
        <v>4.88</v>
      </c>
      <c r="DB280">
        <f>ROUND((ROUND(AT280*CZ280,2)*ROUND((0.7*1.2),7)),2)</f>
        <v>46.7</v>
      </c>
      <c r="DC280">
        <f>ROUND((ROUND(AT280*AG280,2)*ROUND((0.7*1.2),7)),2)</f>
        <v>0</v>
      </c>
      <c r="DD280" t="s">
        <v>3</v>
      </c>
      <c r="DE280" t="s">
        <v>3</v>
      </c>
      <c r="DF280">
        <f t="shared" si="217"/>
        <v>0</v>
      </c>
      <c r="DG280">
        <f>ROUND(ROUND(AF280*AJ280,2)*CX280,2)</f>
        <v>6836.08</v>
      </c>
      <c r="DH280">
        <f>ROUND(ROUND(AG280*AK280,2)*CX280,2)</f>
        <v>0</v>
      </c>
      <c r="DI280">
        <f t="shared" si="218"/>
        <v>0</v>
      </c>
      <c r="DJ280">
        <f>DG280</f>
        <v>6836.08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ROW(Source!A135)</f>
        <v>135</v>
      </c>
      <c r="B281">
        <v>64844035</v>
      </c>
      <c r="C281">
        <v>64844602</v>
      </c>
      <c r="D281">
        <v>29113979</v>
      </c>
      <c r="E281">
        <v>1</v>
      </c>
      <c r="F281">
        <v>1</v>
      </c>
      <c r="G281">
        <v>1</v>
      </c>
      <c r="H281">
        <v>3</v>
      </c>
      <c r="I281" t="s">
        <v>360</v>
      </c>
      <c r="J281" t="s">
        <v>361</v>
      </c>
      <c r="K281" t="s">
        <v>362</v>
      </c>
      <c r="L281">
        <v>1348</v>
      </c>
      <c r="N281">
        <v>1009</v>
      </c>
      <c r="O281" t="s">
        <v>305</v>
      </c>
      <c r="P281" t="s">
        <v>305</v>
      </c>
      <c r="Q281">
        <v>1000</v>
      </c>
      <c r="W281">
        <v>0</v>
      </c>
      <c r="X281">
        <v>-1319080431</v>
      </c>
      <c r="Y281">
        <f>(AT281*ROUND(0,7))</f>
        <v>0</v>
      </c>
      <c r="AA281">
        <v>206017.29</v>
      </c>
      <c r="AB281">
        <v>0</v>
      </c>
      <c r="AC281">
        <v>0</v>
      </c>
      <c r="AD281">
        <v>0</v>
      </c>
      <c r="AE281">
        <v>9749.99</v>
      </c>
      <c r="AF281">
        <v>0</v>
      </c>
      <c r="AG281">
        <v>0</v>
      </c>
      <c r="AH281">
        <v>0</v>
      </c>
      <c r="AI281">
        <v>21.13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3.0000000000000001E-5</v>
      </c>
      <c r="AU281" t="s">
        <v>343</v>
      </c>
      <c r="AV281">
        <v>0</v>
      </c>
      <c r="AW281">
        <v>2</v>
      </c>
      <c r="AX281">
        <v>64844615</v>
      </c>
      <c r="AY281">
        <v>1</v>
      </c>
      <c r="AZ281">
        <v>0</v>
      </c>
      <c r="BA281">
        <v>335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ROUND(Y281*Source!I135,7)</f>
        <v>0</v>
      </c>
      <c r="CY281">
        <f>AA281</f>
        <v>206017.29</v>
      </c>
      <c r="CZ281">
        <f>AE281</f>
        <v>9749.99</v>
      </c>
      <c r="DA281">
        <f>AI281</f>
        <v>21.13</v>
      </c>
      <c r="DB281">
        <f>ROUND((ROUND(AT281*CZ281,2)*ROUND(0,7)),2)</f>
        <v>0</v>
      </c>
      <c r="DC281">
        <f>ROUND((ROUND(AT281*AG281,2)*ROUND(0,7)),2)</f>
        <v>0</v>
      </c>
      <c r="DD281" t="s">
        <v>3</v>
      </c>
      <c r="DE281" t="s">
        <v>3</v>
      </c>
      <c r="DF281">
        <f>ROUND(ROUND(AE281*AI281,2)*CX281,2)</f>
        <v>0</v>
      </c>
      <c r="DG281">
        <f t="shared" ref="DG281:DG291" si="221">ROUND(ROUND(AF281,2)*CX281,2)</f>
        <v>0</v>
      </c>
      <c r="DH281">
        <f t="shared" ref="DH281:DH291" si="222">ROUND(ROUND(AG281,2)*CX281,2)</f>
        <v>0</v>
      </c>
      <c r="DI281">
        <f t="shared" si="218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ROW(Source!A135)</f>
        <v>135</v>
      </c>
      <c r="B282">
        <v>64844035</v>
      </c>
      <c r="C282">
        <v>64844602</v>
      </c>
      <c r="D282">
        <v>29131328</v>
      </c>
      <c r="E282">
        <v>1</v>
      </c>
      <c r="F282">
        <v>1</v>
      </c>
      <c r="G282">
        <v>1</v>
      </c>
      <c r="H282">
        <v>3</v>
      </c>
      <c r="I282" t="s">
        <v>363</v>
      </c>
      <c r="J282" t="s">
        <v>364</v>
      </c>
      <c r="K282" t="s">
        <v>365</v>
      </c>
      <c r="L282">
        <v>1348</v>
      </c>
      <c r="N282">
        <v>1009</v>
      </c>
      <c r="O282" t="s">
        <v>305</v>
      </c>
      <c r="P282" t="s">
        <v>305</v>
      </c>
      <c r="Q282">
        <v>1000</v>
      </c>
      <c r="W282">
        <v>0</v>
      </c>
      <c r="X282">
        <v>1970784338</v>
      </c>
      <c r="Y282">
        <f>(AT282*ROUND(0,7))</f>
        <v>0</v>
      </c>
      <c r="AA282">
        <v>50999.74</v>
      </c>
      <c r="AB282">
        <v>0</v>
      </c>
      <c r="AC282">
        <v>0</v>
      </c>
      <c r="AD282">
        <v>0</v>
      </c>
      <c r="AE282">
        <v>6014.12</v>
      </c>
      <c r="AF282">
        <v>0</v>
      </c>
      <c r="AG282">
        <v>0</v>
      </c>
      <c r="AH282">
        <v>0</v>
      </c>
      <c r="AI282">
        <v>8.48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5.0000000000000001E-3</v>
      </c>
      <c r="AU282" t="s">
        <v>343</v>
      </c>
      <c r="AV282">
        <v>0</v>
      </c>
      <c r="AW282">
        <v>2</v>
      </c>
      <c r="AX282">
        <v>64844616</v>
      </c>
      <c r="AY282">
        <v>1</v>
      </c>
      <c r="AZ282">
        <v>0</v>
      </c>
      <c r="BA282">
        <v>336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ROUND(Y282*Source!I135,7)</f>
        <v>0</v>
      </c>
      <c r="CY282">
        <f>AA282</f>
        <v>50999.74</v>
      </c>
      <c r="CZ282">
        <f>AE282</f>
        <v>6014.12</v>
      </c>
      <c r="DA282">
        <f>AI282</f>
        <v>8.48</v>
      </c>
      <c r="DB282">
        <f>ROUND((ROUND(AT282*CZ282,2)*ROUND(0,7)),2)</f>
        <v>0</v>
      </c>
      <c r="DC282">
        <f>ROUND((ROUND(AT282*AG282,2)*ROUND(0,7)),2)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221"/>
        <v>0</v>
      </c>
      <c r="DH282">
        <f t="shared" si="222"/>
        <v>0</v>
      </c>
      <c r="DI282">
        <f t="shared" si="218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ROW(Source!A136)</f>
        <v>136</v>
      </c>
      <c r="B283">
        <v>64844037</v>
      </c>
      <c r="C283">
        <v>64844617</v>
      </c>
      <c r="D283">
        <v>18409850</v>
      </c>
      <c r="E283">
        <v>1</v>
      </c>
      <c r="F283">
        <v>1</v>
      </c>
      <c r="G283">
        <v>1</v>
      </c>
      <c r="H283">
        <v>1</v>
      </c>
      <c r="I283" t="s">
        <v>297</v>
      </c>
      <c r="J283" t="s">
        <v>3</v>
      </c>
      <c r="K283" t="s">
        <v>298</v>
      </c>
      <c r="L283">
        <v>1369</v>
      </c>
      <c r="N283">
        <v>1013</v>
      </c>
      <c r="O283" t="s">
        <v>272</v>
      </c>
      <c r="P283" t="s">
        <v>272</v>
      </c>
      <c r="Q283">
        <v>1</v>
      </c>
      <c r="W283">
        <v>0</v>
      </c>
      <c r="X283">
        <v>855544366</v>
      </c>
      <c r="Y283">
        <f>(AT283*ROUND((0.8*1.2),7))</f>
        <v>3.8304</v>
      </c>
      <c r="AA283">
        <v>0</v>
      </c>
      <c r="AB283">
        <v>0</v>
      </c>
      <c r="AC283">
        <v>0</v>
      </c>
      <c r="AD283">
        <v>9.07</v>
      </c>
      <c r="AE283">
        <v>0</v>
      </c>
      <c r="AF283">
        <v>0</v>
      </c>
      <c r="AG283">
        <v>0</v>
      </c>
      <c r="AH283">
        <v>9.07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3.99</v>
      </c>
      <c r="AU283" t="s">
        <v>159</v>
      </c>
      <c r="AV283">
        <v>1</v>
      </c>
      <c r="AW283">
        <v>2</v>
      </c>
      <c r="AX283">
        <v>64844625</v>
      </c>
      <c r="AY283">
        <v>1</v>
      </c>
      <c r="AZ283">
        <v>0</v>
      </c>
      <c r="BA283">
        <v>337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ROUND(AT283*Source!I136*AH283*AL283,2)</f>
        <v>5342.99</v>
      </c>
      <c r="CV283">
        <f>ROUND(Y283*Source!I136,7)</f>
        <v>565.52025600000002</v>
      </c>
      <c r="CW283">
        <v>0</v>
      </c>
      <c r="CX283">
        <f>ROUND(Y283*Source!I136,7)</f>
        <v>565.52025600000002</v>
      </c>
      <c r="CY283">
        <f>AD283</f>
        <v>9.07</v>
      </c>
      <c r="CZ283">
        <f>AH283</f>
        <v>9.07</v>
      </c>
      <c r="DA283">
        <f>AL283</f>
        <v>1</v>
      </c>
      <c r="DB283">
        <f>ROUND((ROUND(AT283*CZ283,2)*ROUND((0.8*1.2),7)),2)</f>
        <v>34.74</v>
      </c>
      <c r="DC283">
        <f>ROUND((ROUND(AT283*AG283,2)*ROUND((0.8*1.2),7)),2)</f>
        <v>0</v>
      </c>
      <c r="DD283" t="s">
        <v>3</v>
      </c>
      <c r="DE283" t="s">
        <v>3</v>
      </c>
      <c r="DF283">
        <f t="shared" ref="DF283:DF294" si="223">ROUND(ROUND(AE283,2)*CX283,2)</f>
        <v>0</v>
      </c>
      <c r="DG283">
        <f t="shared" si="221"/>
        <v>0</v>
      </c>
      <c r="DH283">
        <f t="shared" si="222"/>
        <v>0</v>
      </c>
      <c r="DI283">
        <f t="shared" si="218"/>
        <v>5129.2700000000004</v>
      </c>
      <c r="DJ283">
        <f>DI283</f>
        <v>5129.2700000000004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ROW(Source!A136)</f>
        <v>136</v>
      </c>
      <c r="B284">
        <v>64844037</v>
      </c>
      <c r="C284">
        <v>64844617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32</v>
      </c>
      <c r="J284" t="s">
        <v>3</v>
      </c>
      <c r="K284" t="s">
        <v>273</v>
      </c>
      <c r="L284">
        <v>608254</v>
      </c>
      <c r="N284">
        <v>1013</v>
      </c>
      <c r="O284" t="s">
        <v>274</v>
      </c>
      <c r="P284" t="s">
        <v>274</v>
      </c>
      <c r="Q284">
        <v>1</v>
      </c>
      <c r="W284">
        <v>0</v>
      </c>
      <c r="X284">
        <v>-185737400</v>
      </c>
      <c r="Y284">
        <f>(AT284*ROUND((0.8*1.2),7))</f>
        <v>0.93119999999999992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0.97</v>
      </c>
      <c r="AU284" t="s">
        <v>159</v>
      </c>
      <c r="AV284">
        <v>2</v>
      </c>
      <c r="AW284">
        <v>2</v>
      </c>
      <c r="AX284">
        <v>64844626</v>
      </c>
      <c r="AY284">
        <v>1</v>
      </c>
      <c r="AZ284">
        <v>0</v>
      </c>
      <c r="BA284">
        <v>338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ROUND(Y284*Source!I136,7)</f>
        <v>137.48236800000001</v>
      </c>
      <c r="CY284">
        <f>AD284</f>
        <v>0</v>
      </c>
      <c r="CZ284">
        <f>AH284</f>
        <v>0</v>
      </c>
      <c r="DA284">
        <f>AL284</f>
        <v>1</v>
      </c>
      <c r="DB284">
        <f>ROUND((ROUND(AT284*CZ284,2)*ROUND((0.8*1.2),7)),2)</f>
        <v>0</v>
      </c>
      <c r="DC284">
        <f>ROUND((ROUND(AT284*AG284,2)*ROUND((0.8*1.2),7)),2)</f>
        <v>0</v>
      </c>
      <c r="DD284" t="s">
        <v>3</v>
      </c>
      <c r="DE284" t="s">
        <v>3</v>
      </c>
      <c r="DF284">
        <f t="shared" si="223"/>
        <v>0</v>
      </c>
      <c r="DG284">
        <f t="shared" si="221"/>
        <v>0</v>
      </c>
      <c r="DH284">
        <f t="shared" si="222"/>
        <v>0</v>
      </c>
      <c r="DI284">
        <f t="shared" si="218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ROW(Source!A136)</f>
        <v>136</v>
      </c>
      <c r="B285">
        <v>64844037</v>
      </c>
      <c r="C285">
        <v>64844617</v>
      </c>
      <c r="D285">
        <v>29172446</v>
      </c>
      <c r="E285">
        <v>1</v>
      </c>
      <c r="F285">
        <v>1</v>
      </c>
      <c r="G285">
        <v>1</v>
      </c>
      <c r="H285">
        <v>2</v>
      </c>
      <c r="I285" t="s">
        <v>366</v>
      </c>
      <c r="J285" t="s">
        <v>367</v>
      </c>
      <c r="K285" t="s">
        <v>368</v>
      </c>
      <c r="L285">
        <v>1368</v>
      </c>
      <c r="N285">
        <v>1011</v>
      </c>
      <c r="O285" t="s">
        <v>278</v>
      </c>
      <c r="P285" t="s">
        <v>278</v>
      </c>
      <c r="Q285">
        <v>1</v>
      </c>
      <c r="W285">
        <v>0</v>
      </c>
      <c r="X285">
        <v>-1826055281</v>
      </c>
      <c r="Y285">
        <f>(AT285*ROUND((0.8*1.2),7))</f>
        <v>0.93119999999999992</v>
      </c>
      <c r="AA285">
        <v>0</v>
      </c>
      <c r="AB285">
        <v>164.08</v>
      </c>
      <c r="AC285">
        <v>14.4</v>
      </c>
      <c r="AD285">
        <v>0</v>
      </c>
      <c r="AE285">
        <v>0</v>
      </c>
      <c r="AF285">
        <v>164.08</v>
      </c>
      <c r="AG285">
        <v>14.4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0.97</v>
      </c>
      <c r="AU285" t="s">
        <v>369</v>
      </c>
      <c r="AV285">
        <v>0</v>
      </c>
      <c r="AW285">
        <v>2</v>
      </c>
      <c r="AX285">
        <v>64844627</v>
      </c>
      <c r="AY285">
        <v>1</v>
      </c>
      <c r="AZ285">
        <v>0</v>
      </c>
      <c r="BA285">
        <v>339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ROUND(Y285*Source!I136*DO285,7)</f>
        <v>0</v>
      </c>
      <c r="CX285">
        <f>ROUND(Y285*Source!I136,7)</f>
        <v>137.48236800000001</v>
      </c>
      <c r="CY285">
        <f>AB285</f>
        <v>164.08</v>
      </c>
      <c r="CZ285">
        <f>AF285</f>
        <v>164.08</v>
      </c>
      <c r="DA285">
        <f>AJ285</f>
        <v>1</v>
      </c>
      <c r="DB285">
        <f>ROUND((ROUND(AT285*CZ285,2)*ROUND((0.8*1.2),7)),2)</f>
        <v>152.79</v>
      </c>
      <c r="DC285">
        <f>ROUND((ROUND(AT285*AG285,2)*ROUND((0.8*1.2),7)),2)</f>
        <v>13.41</v>
      </c>
      <c r="DD285" t="s">
        <v>3</v>
      </c>
      <c r="DE285" t="s">
        <v>3</v>
      </c>
      <c r="DF285">
        <f t="shared" si="223"/>
        <v>0</v>
      </c>
      <c r="DG285">
        <f t="shared" si="221"/>
        <v>22558.11</v>
      </c>
      <c r="DH285">
        <f t="shared" si="222"/>
        <v>1979.75</v>
      </c>
      <c r="DI285">
        <f t="shared" si="218"/>
        <v>0</v>
      </c>
      <c r="DJ285">
        <f>DG285</f>
        <v>22558.11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ROW(Source!A136)</f>
        <v>136</v>
      </c>
      <c r="B286">
        <v>64844037</v>
      </c>
      <c r="C286">
        <v>64844617</v>
      </c>
      <c r="D286">
        <v>29172646</v>
      </c>
      <c r="E286">
        <v>1</v>
      </c>
      <c r="F286">
        <v>1</v>
      </c>
      <c r="G286">
        <v>1</v>
      </c>
      <c r="H286">
        <v>2</v>
      </c>
      <c r="I286" t="s">
        <v>351</v>
      </c>
      <c r="J286" t="s">
        <v>352</v>
      </c>
      <c r="K286" t="s">
        <v>353</v>
      </c>
      <c r="L286">
        <v>1368</v>
      </c>
      <c r="N286">
        <v>1011</v>
      </c>
      <c r="O286" t="s">
        <v>278</v>
      </c>
      <c r="P286" t="s">
        <v>278</v>
      </c>
      <c r="Q286">
        <v>1</v>
      </c>
      <c r="W286">
        <v>0</v>
      </c>
      <c r="X286">
        <v>180222472</v>
      </c>
      <c r="Y286">
        <f>(AT286*ROUND((0.8*1.2),7))</f>
        <v>9.6000000000000002E-2</v>
      </c>
      <c r="AA286">
        <v>0</v>
      </c>
      <c r="AB286">
        <v>14</v>
      </c>
      <c r="AC286">
        <v>0</v>
      </c>
      <c r="AD286">
        <v>0</v>
      </c>
      <c r="AE286">
        <v>0</v>
      </c>
      <c r="AF286">
        <v>14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0.1</v>
      </c>
      <c r="AU286" t="s">
        <v>369</v>
      </c>
      <c r="AV286">
        <v>0</v>
      </c>
      <c r="AW286">
        <v>2</v>
      </c>
      <c r="AX286">
        <v>64844628</v>
      </c>
      <c r="AY286">
        <v>1</v>
      </c>
      <c r="AZ286">
        <v>0</v>
      </c>
      <c r="BA286">
        <v>340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ROUND(Y286*Source!I136*DO286,7)</f>
        <v>0</v>
      </c>
      <c r="CX286">
        <f>ROUND(Y286*Source!I136,7)</f>
        <v>14.173439999999999</v>
      </c>
      <c r="CY286">
        <f>AB286</f>
        <v>14</v>
      </c>
      <c r="CZ286">
        <f>AF286</f>
        <v>14</v>
      </c>
      <c r="DA286">
        <f>AJ286</f>
        <v>1</v>
      </c>
      <c r="DB286">
        <f>ROUND((ROUND(AT286*CZ286,2)*ROUND((0.8*1.2),7)),2)</f>
        <v>1.34</v>
      </c>
      <c r="DC286">
        <f>ROUND((ROUND(AT286*AG286,2)*ROUND((0.8*1.2),7)),2)</f>
        <v>0</v>
      </c>
      <c r="DD286" t="s">
        <v>3</v>
      </c>
      <c r="DE286" t="s">
        <v>3</v>
      </c>
      <c r="DF286">
        <f t="shared" si="223"/>
        <v>0</v>
      </c>
      <c r="DG286">
        <f t="shared" si="221"/>
        <v>198.43</v>
      </c>
      <c r="DH286">
        <f t="shared" si="222"/>
        <v>0</v>
      </c>
      <c r="DI286">
        <f t="shared" si="218"/>
        <v>0</v>
      </c>
      <c r="DJ286">
        <f>DG286</f>
        <v>198.43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ROW(Source!A136)</f>
        <v>136</v>
      </c>
      <c r="B287">
        <v>64844037</v>
      </c>
      <c r="C287">
        <v>64844617</v>
      </c>
      <c r="D287">
        <v>29174954</v>
      </c>
      <c r="E287">
        <v>1</v>
      </c>
      <c r="F287">
        <v>1</v>
      </c>
      <c r="G287">
        <v>1</v>
      </c>
      <c r="H287">
        <v>2</v>
      </c>
      <c r="I287" t="s">
        <v>337</v>
      </c>
      <c r="J287" t="s">
        <v>338</v>
      </c>
      <c r="K287" t="s">
        <v>339</v>
      </c>
      <c r="L287">
        <v>1368</v>
      </c>
      <c r="N287">
        <v>1011</v>
      </c>
      <c r="O287" t="s">
        <v>278</v>
      </c>
      <c r="P287" t="s">
        <v>278</v>
      </c>
      <c r="Q287">
        <v>1</v>
      </c>
      <c r="W287">
        <v>0</v>
      </c>
      <c r="X287">
        <v>-972600679</v>
      </c>
      <c r="Y287">
        <f>(AT287*ROUND((0.8*1.2),7))</f>
        <v>0.24959999999999999</v>
      </c>
      <c r="AA287">
        <v>0</v>
      </c>
      <c r="AB287">
        <v>214.93</v>
      </c>
      <c r="AC287">
        <v>13.5</v>
      </c>
      <c r="AD287">
        <v>0</v>
      </c>
      <c r="AE287">
        <v>0</v>
      </c>
      <c r="AF287">
        <v>214.93</v>
      </c>
      <c r="AG287">
        <v>13.5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0.26</v>
      </c>
      <c r="AU287" t="s">
        <v>369</v>
      </c>
      <c r="AV287">
        <v>0</v>
      </c>
      <c r="AW287">
        <v>2</v>
      </c>
      <c r="AX287">
        <v>64844629</v>
      </c>
      <c r="AY287">
        <v>1</v>
      </c>
      <c r="AZ287">
        <v>0</v>
      </c>
      <c r="BA287">
        <v>341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ROUND(Y287*Source!I136*DO287,7)</f>
        <v>0</v>
      </c>
      <c r="CX287">
        <f>ROUND(Y287*Source!I136,7)</f>
        <v>36.850943999999998</v>
      </c>
      <c r="CY287">
        <f>AB287</f>
        <v>214.93</v>
      </c>
      <c r="CZ287">
        <f>AF287</f>
        <v>214.93</v>
      </c>
      <c r="DA287">
        <f>AJ287</f>
        <v>1</v>
      </c>
      <c r="DB287">
        <f>ROUND((ROUND(AT287*CZ287,2)*ROUND((0.8*1.2),7)),2)</f>
        <v>53.64</v>
      </c>
      <c r="DC287">
        <f>ROUND((ROUND(AT287*AG287,2)*ROUND((0.8*1.2),7)),2)</f>
        <v>3.37</v>
      </c>
      <c r="DD287" t="s">
        <v>3</v>
      </c>
      <c r="DE287" t="s">
        <v>3</v>
      </c>
      <c r="DF287">
        <f t="shared" si="223"/>
        <v>0</v>
      </c>
      <c r="DG287">
        <f t="shared" si="221"/>
        <v>7920.37</v>
      </c>
      <c r="DH287">
        <f t="shared" si="222"/>
        <v>497.49</v>
      </c>
      <c r="DI287">
        <f t="shared" si="218"/>
        <v>0</v>
      </c>
      <c r="DJ287">
        <f>DG287</f>
        <v>7920.37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ROW(Source!A136)</f>
        <v>136</v>
      </c>
      <c r="B288">
        <v>64844037</v>
      </c>
      <c r="C288">
        <v>64844617</v>
      </c>
      <c r="D288">
        <v>29113979</v>
      </c>
      <c r="E288">
        <v>1</v>
      </c>
      <c r="F288">
        <v>1</v>
      </c>
      <c r="G288">
        <v>1</v>
      </c>
      <c r="H288">
        <v>3</v>
      </c>
      <c r="I288" t="s">
        <v>360</v>
      </c>
      <c r="J288" t="s">
        <v>361</v>
      </c>
      <c r="K288" t="s">
        <v>362</v>
      </c>
      <c r="L288">
        <v>1348</v>
      </c>
      <c r="N288">
        <v>1009</v>
      </c>
      <c r="O288" t="s">
        <v>305</v>
      </c>
      <c r="P288" t="s">
        <v>305</v>
      </c>
      <c r="Q288">
        <v>1000</v>
      </c>
      <c r="W288">
        <v>0</v>
      </c>
      <c r="X288">
        <v>-1319080431</v>
      </c>
      <c r="Y288">
        <f>(AT288*ROUND(0,7))</f>
        <v>0</v>
      </c>
      <c r="AA288">
        <v>9749.99</v>
      </c>
      <c r="AB288">
        <v>0</v>
      </c>
      <c r="AC288">
        <v>0</v>
      </c>
      <c r="AD288">
        <v>0</v>
      </c>
      <c r="AE288">
        <v>9749.99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8.0000000000000007E-5</v>
      </c>
      <c r="AU288" t="s">
        <v>343</v>
      </c>
      <c r="AV288">
        <v>0</v>
      </c>
      <c r="AW288">
        <v>2</v>
      </c>
      <c r="AX288">
        <v>64844630</v>
      </c>
      <c r="AY288">
        <v>1</v>
      </c>
      <c r="AZ288">
        <v>0</v>
      </c>
      <c r="BA288">
        <v>342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ROUND(Y288*Source!I136,7)</f>
        <v>0</v>
      </c>
      <c r="CY288">
        <f>AA288</f>
        <v>9749.99</v>
      </c>
      <c r="CZ288">
        <f>AE288</f>
        <v>9749.99</v>
      </c>
      <c r="DA288">
        <f>AI288</f>
        <v>1</v>
      </c>
      <c r="DB288">
        <f>ROUND((ROUND(AT288*CZ288,2)*ROUND(0,7)),2)</f>
        <v>0</v>
      </c>
      <c r="DC288">
        <f>ROUND((ROUND(AT288*AG288,2)*ROUND(0,7)),2)</f>
        <v>0</v>
      </c>
      <c r="DD288" t="s">
        <v>3</v>
      </c>
      <c r="DE288" t="s">
        <v>3</v>
      </c>
      <c r="DF288">
        <f t="shared" si="223"/>
        <v>0</v>
      </c>
      <c r="DG288">
        <f t="shared" si="221"/>
        <v>0</v>
      </c>
      <c r="DH288">
        <f t="shared" si="222"/>
        <v>0</v>
      </c>
      <c r="DI288">
        <f t="shared" si="218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ROW(Source!A136)</f>
        <v>136</v>
      </c>
      <c r="B289">
        <v>64844037</v>
      </c>
      <c r="C289">
        <v>64844617</v>
      </c>
      <c r="D289">
        <v>29131328</v>
      </c>
      <c r="E289">
        <v>1</v>
      </c>
      <c r="F289">
        <v>1</v>
      </c>
      <c r="G289">
        <v>1</v>
      </c>
      <c r="H289">
        <v>3</v>
      </c>
      <c r="I289" t="s">
        <v>363</v>
      </c>
      <c r="J289" t="s">
        <v>364</v>
      </c>
      <c r="K289" t="s">
        <v>365</v>
      </c>
      <c r="L289">
        <v>1348</v>
      </c>
      <c r="N289">
        <v>1009</v>
      </c>
      <c r="O289" t="s">
        <v>305</v>
      </c>
      <c r="P289" t="s">
        <v>305</v>
      </c>
      <c r="Q289">
        <v>1000</v>
      </c>
      <c r="W289">
        <v>0</v>
      </c>
      <c r="X289">
        <v>1970784338</v>
      </c>
      <c r="Y289">
        <f>(AT289*ROUND(0,7))</f>
        <v>0</v>
      </c>
      <c r="AA289">
        <v>6014.12</v>
      </c>
      <c r="AB289">
        <v>0</v>
      </c>
      <c r="AC289">
        <v>0</v>
      </c>
      <c r="AD289">
        <v>0</v>
      </c>
      <c r="AE289">
        <v>6014.12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8.0000000000000004E-4</v>
      </c>
      <c r="AU289" t="s">
        <v>343</v>
      </c>
      <c r="AV289">
        <v>0</v>
      </c>
      <c r="AW289">
        <v>2</v>
      </c>
      <c r="AX289">
        <v>64844631</v>
      </c>
      <c r="AY289">
        <v>1</v>
      </c>
      <c r="AZ289">
        <v>0</v>
      </c>
      <c r="BA289">
        <v>343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ROUND(Y289*Source!I136,7)</f>
        <v>0</v>
      </c>
      <c r="CY289">
        <f>AA289</f>
        <v>6014.12</v>
      </c>
      <c r="CZ289">
        <f>AE289</f>
        <v>6014.12</v>
      </c>
      <c r="DA289">
        <f>AI289</f>
        <v>1</v>
      </c>
      <c r="DB289">
        <f>ROUND((ROUND(AT289*CZ289,2)*ROUND(0,7)),2)</f>
        <v>0</v>
      </c>
      <c r="DC289">
        <f>ROUND((ROUND(AT289*AG289,2)*ROUND(0,7)),2)</f>
        <v>0</v>
      </c>
      <c r="DD289" t="s">
        <v>3</v>
      </c>
      <c r="DE289" t="s">
        <v>3</v>
      </c>
      <c r="DF289">
        <f t="shared" si="223"/>
        <v>0</v>
      </c>
      <c r="DG289">
        <f t="shared" si="221"/>
        <v>0</v>
      </c>
      <c r="DH289">
        <f t="shared" si="222"/>
        <v>0</v>
      </c>
      <c r="DI289">
        <f t="shared" si="218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ROW(Source!A137)</f>
        <v>137</v>
      </c>
      <c r="B290">
        <v>64844035</v>
      </c>
      <c r="C290">
        <v>64844617</v>
      </c>
      <c r="D290">
        <v>18409850</v>
      </c>
      <c r="E290">
        <v>1</v>
      </c>
      <c r="F290">
        <v>1</v>
      </c>
      <c r="G290">
        <v>1</v>
      </c>
      <c r="H290">
        <v>1</v>
      </c>
      <c r="I290" t="s">
        <v>297</v>
      </c>
      <c r="J290" t="s">
        <v>3</v>
      </c>
      <c r="K290" t="s">
        <v>298</v>
      </c>
      <c r="L290">
        <v>1369</v>
      </c>
      <c r="N290">
        <v>1013</v>
      </c>
      <c r="O290" t="s">
        <v>272</v>
      </c>
      <c r="P290" t="s">
        <v>272</v>
      </c>
      <c r="Q290">
        <v>1</v>
      </c>
      <c r="W290">
        <v>0</v>
      </c>
      <c r="X290">
        <v>855544366</v>
      </c>
      <c r="Y290">
        <f>(AT290*ROUND((0.8*1.2),7))</f>
        <v>3.8304</v>
      </c>
      <c r="AA290">
        <v>0</v>
      </c>
      <c r="AB290">
        <v>0</v>
      </c>
      <c r="AC290">
        <v>0</v>
      </c>
      <c r="AD290">
        <v>9.07</v>
      </c>
      <c r="AE290">
        <v>0</v>
      </c>
      <c r="AF290">
        <v>0</v>
      </c>
      <c r="AG290">
        <v>0</v>
      </c>
      <c r="AH290">
        <v>9.07</v>
      </c>
      <c r="AI290">
        <v>1</v>
      </c>
      <c r="AJ290">
        <v>1</v>
      </c>
      <c r="AK290">
        <v>1</v>
      </c>
      <c r="AL290">
        <v>1</v>
      </c>
      <c r="AM290">
        <v>5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3.99</v>
      </c>
      <c r="AU290" t="s">
        <v>159</v>
      </c>
      <c r="AV290">
        <v>1</v>
      </c>
      <c r="AW290">
        <v>2</v>
      </c>
      <c r="AX290">
        <v>64844625</v>
      </c>
      <c r="AY290">
        <v>1</v>
      </c>
      <c r="AZ290">
        <v>0</v>
      </c>
      <c r="BA290">
        <v>345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ROUND(AT290*Source!I137*AH290*AL290,2)</f>
        <v>5342.99</v>
      </c>
      <c r="CV290">
        <f>ROUND(Y290*Source!I137,7)</f>
        <v>565.52025600000002</v>
      </c>
      <c r="CW290">
        <v>0</v>
      </c>
      <c r="CX290">
        <f>ROUND(Y290*Source!I137,7)</f>
        <v>565.52025600000002</v>
      </c>
      <c r="CY290">
        <f>AD290</f>
        <v>9.07</v>
      </c>
      <c r="CZ290">
        <f>AH290</f>
        <v>9.07</v>
      </c>
      <c r="DA290">
        <f>AL290</f>
        <v>1</v>
      </c>
      <c r="DB290">
        <f>ROUND((ROUND(AT290*CZ290,2)*ROUND((0.8*1.2),7)),2)</f>
        <v>34.74</v>
      </c>
      <c r="DC290">
        <f>ROUND((ROUND(AT290*AG290,2)*ROUND((0.8*1.2),7)),2)</f>
        <v>0</v>
      </c>
      <c r="DD290" t="s">
        <v>3</v>
      </c>
      <c r="DE290" t="s">
        <v>3</v>
      </c>
      <c r="DF290">
        <f t="shared" si="223"/>
        <v>0</v>
      </c>
      <c r="DG290">
        <f t="shared" si="221"/>
        <v>0</v>
      </c>
      <c r="DH290">
        <f t="shared" si="222"/>
        <v>0</v>
      </c>
      <c r="DI290">
        <f t="shared" si="218"/>
        <v>5129.2700000000004</v>
      </c>
      <c r="DJ290">
        <f>DI290</f>
        <v>5129.2700000000004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ROW(Source!A137)</f>
        <v>137</v>
      </c>
      <c r="B291">
        <v>64844035</v>
      </c>
      <c r="C291">
        <v>64844617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32</v>
      </c>
      <c r="J291" t="s">
        <v>3</v>
      </c>
      <c r="K291" t="s">
        <v>273</v>
      </c>
      <c r="L291">
        <v>608254</v>
      </c>
      <c r="N291">
        <v>1013</v>
      </c>
      <c r="O291" t="s">
        <v>274</v>
      </c>
      <c r="P291" t="s">
        <v>274</v>
      </c>
      <c r="Q291">
        <v>1</v>
      </c>
      <c r="W291">
        <v>0</v>
      </c>
      <c r="X291">
        <v>-185737400</v>
      </c>
      <c r="Y291">
        <f>(AT291*ROUND((0.8*1.2),7))</f>
        <v>0.93119999999999992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0.97</v>
      </c>
      <c r="AU291" t="s">
        <v>159</v>
      </c>
      <c r="AV291">
        <v>2</v>
      </c>
      <c r="AW291">
        <v>2</v>
      </c>
      <c r="AX291">
        <v>64844626</v>
      </c>
      <c r="AY291">
        <v>1</v>
      </c>
      <c r="AZ291">
        <v>0</v>
      </c>
      <c r="BA291">
        <v>346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ROUND(Y291*Source!I137,7)</f>
        <v>137.48236800000001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ROUND((ROUND(AT291*CZ291,2)*ROUND((0.8*1.2),7)),2)</f>
        <v>0</v>
      </c>
      <c r="DC291">
        <f>ROUND((ROUND(AT291*AG291,2)*ROUND((0.8*1.2),7)),2)</f>
        <v>0</v>
      </c>
      <c r="DD291" t="s">
        <v>3</v>
      </c>
      <c r="DE291" t="s">
        <v>3</v>
      </c>
      <c r="DF291">
        <f t="shared" si="223"/>
        <v>0</v>
      </c>
      <c r="DG291">
        <f t="shared" si="221"/>
        <v>0</v>
      </c>
      <c r="DH291">
        <f t="shared" si="222"/>
        <v>0</v>
      </c>
      <c r="DI291">
        <f t="shared" si="218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ROW(Source!A137)</f>
        <v>137</v>
      </c>
      <c r="B292">
        <v>64844035</v>
      </c>
      <c r="C292">
        <v>64844617</v>
      </c>
      <c r="D292">
        <v>29172446</v>
      </c>
      <c r="E292">
        <v>1</v>
      </c>
      <c r="F292">
        <v>1</v>
      </c>
      <c r="G292">
        <v>1</v>
      </c>
      <c r="H292">
        <v>2</v>
      </c>
      <c r="I292" t="s">
        <v>366</v>
      </c>
      <c r="J292" t="s">
        <v>367</v>
      </c>
      <c r="K292" t="s">
        <v>368</v>
      </c>
      <c r="L292">
        <v>1368</v>
      </c>
      <c r="N292">
        <v>1011</v>
      </c>
      <c r="O292" t="s">
        <v>278</v>
      </c>
      <c r="P292" t="s">
        <v>278</v>
      </c>
      <c r="Q292">
        <v>1</v>
      </c>
      <c r="W292">
        <v>0</v>
      </c>
      <c r="X292">
        <v>-1826055281</v>
      </c>
      <c r="Y292">
        <f>(AT292*ROUND((0.8*1.2),7))</f>
        <v>0.93119999999999992</v>
      </c>
      <c r="AA292">
        <v>0</v>
      </c>
      <c r="AB292">
        <v>1673.62</v>
      </c>
      <c r="AC292">
        <v>733.39</v>
      </c>
      <c r="AD292">
        <v>0</v>
      </c>
      <c r="AE292">
        <v>0</v>
      </c>
      <c r="AF292">
        <v>164.08</v>
      </c>
      <c r="AG292">
        <v>14.4</v>
      </c>
      <c r="AH292">
        <v>0</v>
      </c>
      <c r="AI292">
        <v>1</v>
      </c>
      <c r="AJ292">
        <v>10.199999999999999</v>
      </c>
      <c r="AK292">
        <v>50.93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0.97</v>
      </c>
      <c r="AU292" t="s">
        <v>369</v>
      </c>
      <c r="AV292">
        <v>0</v>
      </c>
      <c r="AW292">
        <v>2</v>
      </c>
      <c r="AX292">
        <v>64844627</v>
      </c>
      <c r="AY292">
        <v>1</v>
      </c>
      <c r="AZ292">
        <v>0</v>
      </c>
      <c r="BA292">
        <v>347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ROUND(Y292*Source!I137*DO292,7)</f>
        <v>0</v>
      </c>
      <c r="CX292">
        <f>ROUND(Y292*Source!I137,7)</f>
        <v>137.48236800000001</v>
      </c>
      <c r="CY292">
        <f>AB292</f>
        <v>1673.62</v>
      </c>
      <c r="CZ292">
        <f>AF292</f>
        <v>164.08</v>
      </c>
      <c r="DA292">
        <f>AJ292</f>
        <v>10.199999999999999</v>
      </c>
      <c r="DB292">
        <f>ROUND((ROUND(AT292*CZ292,2)*ROUND((0.8*1.2),7)),2)</f>
        <v>152.79</v>
      </c>
      <c r="DC292">
        <f>ROUND((ROUND(AT292*AG292,2)*ROUND((0.8*1.2),7)),2)</f>
        <v>13.41</v>
      </c>
      <c r="DD292" t="s">
        <v>3</v>
      </c>
      <c r="DE292" t="s">
        <v>3</v>
      </c>
      <c r="DF292">
        <f t="shared" si="223"/>
        <v>0</v>
      </c>
      <c r="DG292">
        <f>ROUND(ROUND(AF292*AJ292,2)*CX292,2)</f>
        <v>230093.24</v>
      </c>
      <c r="DH292">
        <f>ROUND(ROUND(AG292*AK292,2)*CX292,2)</f>
        <v>100828.19</v>
      </c>
      <c r="DI292">
        <f t="shared" si="218"/>
        <v>0</v>
      </c>
      <c r="DJ292">
        <f>DG292</f>
        <v>230093.24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ROW(Source!A137)</f>
        <v>137</v>
      </c>
      <c r="B293">
        <v>64844035</v>
      </c>
      <c r="C293">
        <v>64844617</v>
      </c>
      <c r="D293">
        <v>29172646</v>
      </c>
      <c r="E293">
        <v>1</v>
      </c>
      <c r="F293">
        <v>1</v>
      </c>
      <c r="G293">
        <v>1</v>
      </c>
      <c r="H293">
        <v>2</v>
      </c>
      <c r="I293" t="s">
        <v>351</v>
      </c>
      <c r="J293" t="s">
        <v>352</v>
      </c>
      <c r="K293" t="s">
        <v>353</v>
      </c>
      <c r="L293">
        <v>1368</v>
      </c>
      <c r="N293">
        <v>1011</v>
      </c>
      <c r="O293" t="s">
        <v>278</v>
      </c>
      <c r="P293" t="s">
        <v>278</v>
      </c>
      <c r="Q293">
        <v>1</v>
      </c>
      <c r="W293">
        <v>0</v>
      </c>
      <c r="X293">
        <v>180222472</v>
      </c>
      <c r="Y293">
        <f>(AT293*ROUND((0.8*1.2),7))</f>
        <v>9.6000000000000002E-2</v>
      </c>
      <c r="AA293">
        <v>0</v>
      </c>
      <c r="AB293">
        <v>139.58000000000001</v>
      </c>
      <c r="AC293">
        <v>0</v>
      </c>
      <c r="AD293">
        <v>0</v>
      </c>
      <c r="AE293">
        <v>0</v>
      </c>
      <c r="AF293">
        <v>14</v>
      </c>
      <c r="AG293">
        <v>0</v>
      </c>
      <c r="AH293">
        <v>0</v>
      </c>
      <c r="AI293">
        <v>1</v>
      </c>
      <c r="AJ293">
        <v>9.9700000000000006</v>
      </c>
      <c r="AK293">
        <v>50.93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0.1</v>
      </c>
      <c r="AU293" t="s">
        <v>369</v>
      </c>
      <c r="AV293">
        <v>0</v>
      </c>
      <c r="AW293">
        <v>2</v>
      </c>
      <c r="AX293">
        <v>64844628</v>
      </c>
      <c r="AY293">
        <v>1</v>
      </c>
      <c r="AZ293">
        <v>0</v>
      </c>
      <c r="BA293">
        <v>348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ROUND(Y293*Source!I137*DO293,7)</f>
        <v>0</v>
      </c>
      <c r="CX293">
        <f>ROUND(Y293*Source!I137,7)</f>
        <v>14.173439999999999</v>
      </c>
      <c r="CY293">
        <f>AB293</f>
        <v>139.58000000000001</v>
      </c>
      <c r="CZ293">
        <f>AF293</f>
        <v>14</v>
      </c>
      <c r="DA293">
        <f>AJ293</f>
        <v>9.9700000000000006</v>
      </c>
      <c r="DB293">
        <f>ROUND((ROUND(AT293*CZ293,2)*ROUND((0.8*1.2),7)),2)</f>
        <v>1.34</v>
      </c>
      <c r="DC293">
        <f>ROUND((ROUND(AT293*AG293,2)*ROUND((0.8*1.2),7)),2)</f>
        <v>0</v>
      </c>
      <c r="DD293" t="s">
        <v>3</v>
      </c>
      <c r="DE293" t="s">
        <v>3</v>
      </c>
      <c r="DF293">
        <f t="shared" si="223"/>
        <v>0</v>
      </c>
      <c r="DG293">
        <f>ROUND(ROUND(AF293*AJ293,2)*CX293,2)</f>
        <v>1978.33</v>
      </c>
      <c r="DH293">
        <f>ROUND(ROUND(AG293*AK293,2)*CX293,2)</f>
        <v>0</v>
      </c>
      <c r="DI293">
        <f t="shared" si="218"/>
        <v>0</v>
      </c>
      <c r="DJ293">
        <f>DG293</f>
        <v>1978.33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ROW(Source!A137)</f>
        <v>137</v>
      </c>
      <c r="B294">
        <v>64844035</v>
      </c>
      <c r="C294">
        <v>64844617</v>
      </c>
      <c r="D294">
        <v>29174954</v>
      </c>
      <c r="E294">
        <v>1</v>
      </c>
      <c r="F294">
        <v>1</v>
      </c>
      <c r="G294">
        <v>1</v>
      </c>
      <c r="H294">
        <v>2</v>
      </c>
      <c r="I294" t="s">
        <v>337</v>
      </c>
      <c r="J294" t="s">
        <v>338</v>
      </c>
      <c r="K294" t="s">
        <v>339</v>
      </c>
      <c r="L294">
        <v>1368</v>
      </c>
      <c r="N294">
        <v>1011</v>
      </c>
      <c r="O294" t="s">
        <v>278</v>
      </c>
      <c r="P294" t="s">
        <v>278</v>
      </c>
      <c r="Q294">
        <v>1</v>
      </c>
      <c r="W294">
        <v>0</v>
      </c>
      <c r="X294">
        <v>-972600679</v>
      </c>
      <c r="Y294">
        <f>(AT294*ROUND((0.8*1.2),7))</f>
        <v>0.24959999999999999</v>
      </c>
      <c r="AA294">
        <v>0</v>
      </c>
      <c r="AB294">
        <v>3032.66</v>
      </c>
      <c r="AC294">
        <v>687.56</v>
      </c>
      <c r="AD294">
        <v>0</v>
      </c>
      <c r="AE294">
        <v>0</v>
      </c>
      <c r="AF294">
        <v>214.93</v>
      </c>
      <c r="AG294">
        <v>13.5</v>
      </c>
      <c r="AH294">
        <v>0</v>
      </c>
      <c r="AI294">
        <v>1</v>
      </c>
      <c r="AJ294">
        <v>14.11</v>
      </c>
      <c r="AK294">
        <v>50.93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0.26</v>
      </c>
      <c r="AU294" t="s">
        <v>369</v>
      </c>
      <c r="AV294">
        <v>0</v>
      </c>
      <c r="AW294">
        <v>2</v>
      </c>
      <c r="AX294">
        <v>64844629</v>
      </c>
      <c r="AY294">
        <v>1</v>
      </c>
      <c r="AZ294">
        <v>0</v>
      </c>
      <c r="BA294">
        <v>349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ROUND(Y294*Source!I137*DO294,7)</f>
        <v>0</v>
      </c>
      <c r="CX294">
        <f>ROUND(Y294*Source!I137,7)</f>
        <v>36.850943999999998</v>
      </c>
      <c r="CY294">
        <f>AB294</f>
        <v>3032.66</v>
      </c>
      <c r="CZ294">
        <f>AF294</f>
        <v>214.93</v>
      </c>
      <c r="DA294">
        <f>AJ294</f>
        <v>14.11</v>
      </c>
      <c r="DB294">
        <f>ROUND((ROUND(AT294*CZ294,2)*ROUND((0.8*1.2),7)),2)</f>
        <v>53.64</v>
      </c>
      <c r="DC294">
        <f>ROUND((ROUND(AT294*AG294,2)*ROUND((0.8*1.2),7)),2)</f>
        <v>3.37</v>
      </c>
      <c r="DD294" t="s">
        <v>3</v>
      </c>
      <c r="DE294" t="s">
        <v>3</v>
      </c>
      <c r="DF294">
        <f t="shared" si="223"/>
        <v>0</v>
      </c>
      <c r="DG294">
        <f>ROUND(ROUND(AF294*AJ294,2)*CX294,2)</f>
        <v>111756.38</v>
      </c>
      <c r="DH294">
        <f>ROUND(ROUND(AG294*AK294,2)*CX294,2)</f>
        <v>25337.24</v>
      </c>
      <c r="DI294">
        <f t="shared" si="218"/>
        <v>0</v>
      </c>
      <c r="DJ294">
        <f>DG294</f>
        <v>111756.38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ROW(Source!A137)</f>
        <v>137</v>
      </c>
      <c r="B295">
        <v>64844035</v>
      </c>
      <c r="C295">
        <v>64844617</v>
      </c>
      <c r="D295">
        <v>29113979</v>
      </c>
      <c r="E295">
        <v>1</v>
      </c>
      <c r="F295">
        <v>1</v>
      </c>
      <c r="G295">
        <v>1</v>
      </c>
      <c r="H295">
        <v>3</v>
      </c>
      <c r="I295" t="s">
        <v>360</v>
      </c>
      <c r="J295" t="s">
        <v>361</v>
      </c>
      <c r="K295" t="s">
        <v>362</v>
      </c>
      <c r="L295">
        <v>1348</v>
      </c>
      <c r="N295">
        <v>1009</v>
      </c>
      <c r="O295" t="s">
        <v>305</v>
      </c>
      <c r="P295" t="s">
        <v>305</v>
      </c>
      <c r="Q295">
        <v>1000</v>
      </c>
      <c r="W295">
        <v>0</v>
      </c>
      <c r="X295">
        <v>-1319080431</v>
      </c>
      <c r="Y295">
        <f>(AT295*ROUND(0,7))</f>
        <v>0</v>
      </c>
      <c r="AA295">
        <v>206017.29</v>
      </c>
      <c r="AB295">
        <v>0</v>
      </c>
      <c r="AC295">
        <v>0</v>
      </c>
      <c r="AD295">
        <v>0</v>
      </c>
      <c r="AE295">
        <v>9749.99</v>
      </c>
      <c r="AF295">
        <v>0</v>
      </c>
      <c r="AG295">
        <v>0</v>
      </c>
      <c r="AH295">
        <v>0</v>
      </c>
      <c r="AI295">
        <v>21.13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8.0000000000000007E-5</v>
      </c>
      <c r="AU295" t="s">
        <v>343</v>
      </c>
      <c r="AV295">
        <v>0</v>
      </c>
      <c r="AW295">
        <v>2</v>
      </c>
      <c r="AX295">
        <v>64844630</v>
      </c>
      <c r="AY295">
        <v>1</v>
      </c>
      <c r="AZ295">
        <v>0</v>
      </c>
      <c r="BA295">
        <v>350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ROUND(Y295*Source!I137,7)</f>
        <v>0</v>
      </c>
      <c r="CY295">
        <f>AA295</f>
        <v>206017.29</v>
      </c>
      <c r="CZ295">
        <f>AE295</f>
        <v>9749.99</v>
      </c>
      <c r="DA295">
        <f>AI295</f>
        <v>21.13</v>
      </c>
      <c r="DB295">
        <f>ROUND((ROUND(AT295*CZ295,2)*ROUND(0,7)),2)</f>
        <v>0</v>
      </c>
      <c r="DC295">
        <f>ROUND((ROUND(AT295*AG295,2)*ROUND(0,7)),2)</f>
        <v>0</v>
      </c>
      <c r="DD295" t="s">
        <v>3</v>
      </c>
      <c r="DE295" t="s">
        <v>3</v>
      </c>
      <c r="DF295">
        <f>ROUND(ROUND(AE295*AI295,2)*CX295,2)</f>
        <v>0</v>
      </c>
      <c r="DG295">
        <f t="shared" ref="DG295:DG301" si="224">ROUND(ROUND(AF295,2)*CX295,2)</f>
        <v>0</v>
      </c>
      <c r="DH295">
        <f t="shared" ref="DH295:DH301" si="225">ROUND(ROUND(AG295,2)*CX295,2)</f>
        <v>0</v>
      </c>
      <c r="DI295">
        <f t="shared" si="218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ROW(Source!A137)</f>
        <v>137</v>
      </c>
      <c r="B296">
        <v>64844035</v>
      </c>
      <c r="C296">
        <v>64844617</v>
      </c>
      <c r="D296">
        <v>29131328</v>
      </c>
      <c r="E296">
        <v>1</v>
      </c>
      <c r="F296">
        <v>1</v>
      </c>
      <c r="G296">
        <v>1</v>
      </c>
      <c r="H296">
        <v>3</v>
      </c>
      <c r="I296" t="s">
        <v>363</v>
      </c>
      <c r="J296" t="s">
        <v>364</v>
      </c>
      <c r="K296" t="s">
        <v>365</v>
      </c>
      <c r="L296">
        <v>1348</v>
      </c>
      <c r="N296">
        <v>1009</v>
      </c>
      <c r="O296" t="s">
        <v>305</v>
      </c>
      <c r="P296" t="s">
        <v>305</v>
      </c>
      <c r="Q296">
        <v>1000</v>
      </c>
      <c r="W296">
        <v>0</v>
      </c>
      <c r="X296">
        <v>1970784338</v>
      </c>
      <c r="Y296">
        <f>(AT296*ROUND(0,7))</f>
        <v>0</v>
      </c>
      <c r="AA296">
        <v>50999.74</v>
      </c>
      <c r="AB296">
        <v>0</v>
      </c>
      <c r="AC296">
        <v>0</v>
      </c>
      <c r="AD296">
        <v>0</v>
      </c>
      <c r="AE296">
        <v>6014.12</v>
      </c>
      <c r="AF296">
        <v>0</v>
      </c>
      <c r="AG296">
        <v>0</v>
      </c>
      <c r="AH296">
        <v>0</v>
      </c>
      <c r="AI296">
        <v>8.48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8.0000000000000004E-4</v>
      </c>
      <c r="AU296" t="s">
        <v>343</v>
      </c>
      <c r="AV296">
        <v>0</v>
      </c>
      <c r="AW296">
        <v>2</v>
      </c>
      <c r="AX296">
        <v>64844631</v>
      </c>
      <c r="AY296">
        <v>1</v>
      </c>
      <c r="AZ296">
        <v>0</v>
      </c>
      <c r="BA296">
        <v>351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ROUND(Y296*Source!I137,7)</f>
        <v>0</v>
      </c>
      <c r="CY296">
        <f>AA296</f>
        <v>50999.74</v>
      </c>
      <c r="CZ296">
        <f>AE296</f>
        <v>6014.12</v>
      </c>
      <c r="DA296">
        <f>AI296</f>
        <v>8.48</v>
      </c>
      <c r="DB296">
        <f>ROUND((ROUND(AT296*CZ296,2)*ROUND(0,7)),2)</f>
        <v>0</v>
      </c>
      <c r="DC296">
        <f>ROUND((ROUND(AT296*AG296,2)*ROUND(0,7)),2)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224"/>
        <v>0</v>
      </c>
      <c r="DH296">
        <f t="shared" si="225"/>
        <v>0</v>
      </c>
      <c r="DI296">
        <f t="shared" si="218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ROW(Source!A138)</f>
        <v>138</v>
      </c>
      <c r="B297">
        <v>64844037</v>
      </c>
      <c r="C297">
        <v>64844633</v>
      </c>
      <c r="D297">
        <v>18406804</v>
      </c>
      <c r="E297">
        <v>1</v>
      </c>
      <c r="F297">
        <v>1</v>
      </c>
      <c r="G297">
        <v>1</v>
      </c>
      <c r="H297">
        <v>1</v>
      </c>
      <c r="I297" t="s">
        <v>314</v>
      </c>
      <c r="J297" t="s">
        <v>3</v>
      </c>
      <c r="K297" t="s">
        <v>315</v>
      </c>
      <c r="L297">
        <v>1369</v>
      </c>
      <c r="N297">
        <v>1013</v>
      </c>
      <c r="O297" t="s">
        <v>272</v>
      </c>
      <c r="P297" t="s">
        <v>272</v>
      </c>
      <c r="Q297">
        <v>1</v>
      </c>
      <c r="W297">
        <v>0</v>
      </c>
      <c r="X297">
        <v>254330056</v>
      </c>
      <c r="Y297">
        <f t="shared" ref="Y297:Y324" si="226">AT297</f>
        <v>0.30299999999999999</v>
      </c>
      <c r="AA297">
        <v>0</v>
      </c>
      <c r="AB297">
        <v>0</v>
      </c>
      <c r="AC297">
        <v>0</v>
      </c>
      <c r="AD297">
        <v>7.8</v>
      </c>
      <c r="AE297">
        <v>0</v>
      </c>
      <c r="AF297">
        <v>0</v>
      </c>
      <c r="AG297">
        <v>0</v>
      </c>
      <c r="AH297">
        <v>7.8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0.30299999999999999</v>
      </c>
      <c r="AU297" t="s">
        <v>3</v>
      </c>
      <c r="AV297">
        <v>1</v>
      </c>
      <c r="AW297">
        <v>2</v>
      </c>
      <c r="AX297">
        <v>64844637</v>
      </c>
      <c r="AY297">
        <v>1</v>
      </c>
      <c r="AZ297">
        <v>0</v>
      </c>
      <c r="BA297">
        <v>353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ROUND(AT297*Source!I138*AH297*AL297,2)</f>
        <v>0.56000000000000005</v>
      </c>
      <c r="CV297">
        <f>ROUND(Y297*Source!I138,7)</f>
        <v>7.1811E-2</v>
      </c>
      <c r="CW297">
        <v>0</v>
      </c>
      <c r="CX297">
        <f>ROUND(Y297*Source!I138,7)</f>
        <v>7.1811E-2</v>
      </c>
      <c r="CY297">
        <f>AD297</f>
        <v>7.8</v>
      </c>
      <c r="CZ297">
        <f>AH297</f>
        <v>7.8</v>
      </c>
      <c r="DA297">
        <f>AL297</f>
        <v>1</v>
      </c>
      <c r="DB297">
        <f t="shared" ref="DB297:DB324" si="227">ROUND(ROUND(AT297*CZ297,2),2)</f>
        <v>2.36</v>
      </c>
      <c r="DC297">
        <f t="shared" ref="DC297:DC324" si="228">ROUND(ROUND(AT297*AG297,2),2)</f>
        <v>0</v>
      </c>
      <c r="DD297" t="s">
        <v>3</v>
      </c>
      <c r="DE297" t="s">
        <v>3</v>
      </c>
      <c r="DF297">
        <f t="shared" ref="DF297:DF334" si="229">ROUND(ROUND(AE297,2)*CX297,2)</f>
        <v>0</v>
      </c>
      <c r="DG297">
        <f t="shared" si="224"/>
        <v>0</v>
      </c>
      <c r="DH297">
        <f t="shared" si="225"/>
        <v>0</v>
      </c>
      <c r="DI297">
        <f t="shared" si="218"/>
        <v>0.56000000000000005</v>
      </c>
      <c r="DJ297">
        <f>DI297</f>
        <v>0.56000000000000005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ROW(Source!A138)</f>
        <v>138</v>
      </c>
      <c r="B298">
        <v>64844037</v>
      </c>
      <c r="C298">
        <v>64844633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32</v>
      </c>
      <c r="J298" t="s">
        <v>3</v>
      </c>
      <c r="K298" t="s">
        <v>273</v>
      </c>
      <c r="L298">
        <v>608254</v>
      </c>
      <c r="N298">
        <v>1013</v>
      </c>
      <c r="O298" t="s">
        <v>274</v>
      </c>
      <c r="P298" t="s">
        <v>274</v>
      </c>
      <c r="Q298">
        <v>1</v>
      </c>
      <c r="W298">
        <v>0</v>
      </c>
      <c r="X298">
        <v>-185737400</v>
      </c>
      <c r="Y298">
        <f t="shared" si="226"/>
        <v>0.152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0.152</v>
      </c>
      <c r="AU298" t="s">
        <v>3</v>
      </c>
      <c r="AV298">
        <v>2</v>
      </c>
      <c r="AW298">
        <v>2</v>
      </c>
      <c r="AX298">
        <v>64844638</v>
      </c>
      <c r="AY298">
        <v>1</v>
      </c>
      <c r="AZ298">
        <v>0</v>
      </c>
      <c r="BA298">
        <v>354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ROUND(Y298*Source!I138,7)</f>
        <v>3.6024E-2</v>
      </c>
      <c r="CY298">
        <f>AD298</f>
        <v>0</v>
      </c>
      <c r="CZ298">
        <f>AH298</f>
        <v>0</v>
      </c>
      <c r="DA298">
        <f>AL298</f>
        <v>1</v>
      </c>
      <c r="DB298">
        <f t="shared" si="227"/>
        <v>0</v>
      </c>
      <c r="DC298">
        <f t="shared" si="228"/>
        <v>0</v>
      </c>
      <c r="DD298" t="s">
        <v>3</v>
      </c>
      <c r="DE298" t="s">
        <v>3</v>
      </c>
      <c r="DF298">
        <f t="shared" si="229"/>
        <v>0</v>
      </c>
      <c r="DG298">
        <f t="shared" si="224"/>
        <v>0</v>
      </c>
      <c r="DH298">
        <f t="shared" si="225"/>
        <v>0</v>
      </c>
      <c r="DI298">
        <f t="shared" si="218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ROW(Source!A138)</f>
        <v>138</v>
      </c>
      <c r="B299">
        <v>64844037</v>
      </c>
      <c r="C299">
        <v>64844633</v>
      </c>
      <c r="D299">
        <v>29172378</v>
      </c>
      <c r="E299">
        <v>1</v>
      </c>
      <c r="F299">
        <v>1</v>
      </c>
      <c r="G299">
        <v>1</v>
      </c>
      <c r="H299">
        <v>2</v>
      </c>
      <c r="I299" t="s">
        <v>346</v>
      </c>
      <c r="J299" t="s">
        <v>347</v>
      </c>
      <c r="K299" t="s">
        <v>348</v>
      </c>
      <c r="L299">
        <v>1368</v>
      </c>
      <c r="N299">
        <v>1011</v>
      </c>
      <c r="O299" t="s">
        <v>278</v>
      </c>
      <c r="P299" t="s">
        <v>278</v>
      </c>
      <c r="Q299">
        <v>1</v>
      </c>
      <c r="W299">
        <v>0</v>
      </c>
      <c r="X299">
        <v>-1474388027</v>
      </c>
      <c r="Y299">
        <f t="shared" si="226"/>
        <v>0.152</v>
      </c>
      <c r="AA299">
        <v>0</v>
      </c>
      <c r="AB299">
        <v>88.01</v>
      </c>
      <c r="AC299">
        <v>11.6</v>
      </c>
      <c r="AD299">
        <v>0</v>
      </c>
      <c r="AE299">
        <v>0</v>
      </c>
      <c r="AF299">
        <v>88.01</v>
      </c>
      <c r="AG299">
        <v>11.6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0.152</v>
      </c>
      <c r="AU299" t="s">
        <v>3</v>
      </c>
      <c r="AV299">
        <v>0</v>
      </c>
      <c r="AW299">
        <v>2</v>
      </c>
      <c r="AX299">
        <v>64844639</v>
      </c>
      <c r="AY299">
        <v>1</v>
      </c>
      <c r="AZ299">
        <v>0</v>
      </c>
      <c r="BA299">
        <v>355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ROUND(Y299*Source!I138*DO299,7)</f>
        <v>0</v>
      </c>
      <c r="CX299">
        <f>ROUND(Y299*Source!I138,7)</f>
        <v>3.6024E-2</v>
      </c>
      <c r="CY299">
        <f>AB299</f>
        <v>88.01</v>
      </c>
      <c r="CZ299">
        <f>AF299</f>
        <v>88.01</v>
      </c>
      <c r="DA299">
        <f>AJ299</f>
        <v>1</v>
      </c>
      <c r="DB299">
        <f t="shared" si="227"/>
        <v>13.38</v>
      </c>
      <c r="DC299">
        <f t="shared" si="228"/>
        <v>1.76</v>
      </c>
      <c r="DD299" t="s">
        <v>3</v>
      </c>
      <c r="DE299" t="s">
        <v>3</v>
      </c>
      <c r="DF299">
        <f t="shared" si="229"/>
        <v>0</v>
      </c>
      <c r="DG299">
        <f t="shared" si="224"/>
        <v>3.17</v>
      </c>
      <c r="DH299">
        <f t="shared" si="225"/>
        <v>0.42</v>
      </c>
      <c r="DI299">
        <f t="shared" si="218"/>
        <v>0</v>
      </c>
      <c r="DJ299">
        <f>DG299</f>
        <v>3.17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ROW(Source!A139)</f>
        <v>139</v>
      </c>
      <c r="B300">
        <v>64844035</v>
      </c>
      <c r="C300">
        <v>64844633</v>
      </c>
      <c r="D300">
        <v>18406804</v>
      </c>
      <c r="E300">
        <v>1</v>
      </c>
      <c r="F300">
        <v>1</v>
      </c>
      <c r="G300">
        <v>1</v>
      </c>
      <c r="H300">
        <v>1</v>
      </c>
      <c r="I300" t="s">
        <v>314</v>
      </c>
      <c r="J300" t="s">
        <v>3</v>
      </c>
      <c r="K300" t="s">
        <v>315</v>
      </c>
      <c r="L300">
        <v>1369</v>
      </c>
      <c r="N300">
        <v>1013</v>
      </c>
      <c r="O300" t="s">
        <v>272</v>
      </c>
      <c r="P300" t="s">
        <v>272</v>
      </c>
      <c r="Q300">
        <v>1</v>
      </c>
      <c r="W300">
        <v>0</v>
      </c>
      <c r="X300">
        <v>254330056</v>
      </c>
      <c r="Y300">
        <f t="shared" si="226"/>
        <v>0.30299999999999999</v>
      </c>
      <c r="AA300">
        <v>0</v>
      </c>
      <c r="AB300">
        <v>0</v>
      </c>
      <c r="AC300">
        <v>0</v>
      </c>
      <c r="AD300">
        <v>7.8</v>
      </c>
      <c r="AE300">
        <v>0</v>
      </c>
      <c r="AF300">
        <v>0</v>
      </c>
      <c r="AG300">
        <v>0</v>
      </c>
      <c r="AH300">
        <v>7.8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0.30299999999999999</v>
      </c>
      <c r="AU300" t="s">
        <v>3</v>
      </c>
      <c r="AV300">
        <v>1</v>
      </c>
      <c r="AW300">
        <v>2</v>
      </c>
      <c r="AX300">
        <v>64844637</v>
      </c>
      <c r="AY300">
        <v>1</v>
      </c>
      <c r="AZ300">
        <v>0</v>
      </c>
      <c r="BA300">
        <v>356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ROUND(AT300*Source!I139*AH300*AL300,2)</f>
        <v>0.56000000000000005</v>
      </c>
      <c r="CV300">
        <f>ROUND(Y300*Source!I139,7)</f>
        <v>7.1811E-2</v>
      </c>
      <c r="CW300">
        <v>0</v>
      </c>
      <c r="CX300">
        <f>ROUND(Y300*Source!I139,7)</f>
        <v>7.1811E-2</v>
      </c>
      <c r="CY300">
        <f>AD300</f>
        <v>7.8</v>
      </c>
      <c r="CZ300">
        <f>AH300</f>
        <v>7.8</v>
      </c>
      <c r="DA300">
        <f>AL300</f>
        <v>1</v>
      </c>
      <c r="DB300">
        <f t="shared" si="227"/>
        <v>2.36</v>
      </c>
      <c r="DC300">
        <f t="shared" si="228"/>
        <v>0</v>
      </c>
      <c r="DD300" t="s">
        <v>3</v>
      </c>
      <c r="DE300" t="s">
        <v>3</v>
      </c>
      <c r="DF300">
        <f t="shared" si="229"/>
        <v>0</v>
      </c>
      <c r="DG300">
        <f t="shared" si="224"/>
        <v>0</v>
      </c>
      <c r="DH300">
        <f t="shared" si="225"/>
        <v>0</v>
      </c>
      <c r="DI300">
        <f t="shared" si="218"/>
        <v>0.56000000000000005</v>
      </c>
      <c r="DJ300">
        <f>DI300</f>
        <v>0.56000000000000005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ROW(Source!A139)</f>
        <v>139</v>
      </c>
      <c r="B301">
        <v>64844035</v>
      </c>
      <c r="C301">
        <v>64844633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32</v>
      </c>
      <c r="J301" t="s">
        <v>3</v>
      </c>
      <c r="K301" t="s">
        <v>273</v>
      </c>
      <c r="L301">
        <v>608254</v>
      </c>
      <c r="N301">
        <v>1013</v>
      </c>
      <c r="O301" t="s">
        <v>274</v>
      </c>
      <c r="P301" t="s">
        <v>274</v>
      </c>
      <c r="Q301">
        <v>1</v>
      </c>
      <c r="W301">
        <v>0</v>
      </c>
      <c r="X301">
        <v>-185737400</v>
      </c>
      <c r="Y301">
        <f t="shared" si="226"/>
        <v>0.152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5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0.152</v>
      </c>
      <c r="AU301" t="s">
        <v>3</v>
      </c>
      <c r="AV301">
        <v>2</v>
      </c>
      <c r="AW301">
        <v>2</v>
      </c>
      <c r="AX301">
        <v>64844638</v>
      </c>
      <c r="AY301">
        <v>1</v>
      </c>
      <c r="AZ301">
        <v>0</v>
      </c>
      <c r="BA301">
        <v>357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ROUND(Y301*Source!I139,7)</f>
        <v>3.6024E-2</v>
      </c>
      <c r="CY301">
        <f>AD301</f>
        <v>0</v>
      </c>
      <c r="CZ301">
        <f>AH301</f>
        <v>0</v>
      </c>
      <c r="DA301">
        <f>AL301</f>
        <v>1</v>
      </c>
      <c r="DB301">
        <f t="shared" si="227"/>
        <v>0</v>
      </c>
      <c r="DC301">
        <f t="shared" si="228"/>
        <v>0</v>
      </c>
      <c r="DD301" t="s">
        <v>3</v>
      </c>
      <c r="DE301" t="s">
        <v>3</v>
      </c>
      <c r="DF301">
        <f t="shared" si="229"/>
        <v>0</v>
      </c>
      <c r="DG301">
        <f t="shared" si="224"/>
        <v>0</v>
      </c>
      <c r="DH301">
        <f t="shared" si="225"/>
        <v>0</v>
      </c>
      <c r="DI301">
        <f t="shared" si="218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ROW(Source!A139)</f>
        <v>139</v>
      </c>
      <c r="B302">
        <v>64844035</v>
      </c>
      <c r="C302">
        <v>64844633</v>
      </c>
      <c r="D302">
        <v>29172378</v>
      </c>
      <c r="E302">
        <v>1</v>
      </c>
      <c r="F302">
        <v>1</v>
      </c>
      <c r="G302">
        <v>1</v>
      </c>
      <c r="H302">
        <v>2</v>
      </c>
      <c r="I302" t="s">
        <v>346</v>
      </c>
      <c r="J302" t="s">
        <v>347</v>
      </c>
      <c r="K302" t="s">
        <v>348</v>
      </c>
      <c r="L302">
        <v>1368</v>
      </c>
      <c r="N302">
        <v>1011</v>
      </c>
      <c r="O302" t="s">
        <v>278</v>
      </c>
      <c r="P302" t="s">
        <v>278</v>
      </c>
      <c r="Q302">
        <v>1</v>
      </c>
      <c r="W302">
        <v>0</v>
      </c>
      <c r="X302">
        <v>-1474388027</v>
      </c>
      <c r="Y302">
        <f t="shared" si="226"/>
        <v>0.152</v>
      </c>
      <c r="AA302">
        <v>0</v>
      </c>
      <c r="AB302">
        <v>1259.42</v>
      </c>
      <c r="AC302">
        <v>590.79</v>
      </c>
      <c r="AD302">
        <v>0</v>
      </c>
      <c r="AE302">
        <v>0</v>
      </c>
      <c r="AF302">
        <v>88.01</v>
      </c>
      <c r="AG302">
        <v>11.6</v>
      </c>
      <c r="AH302">
        <v>0</v>
      </c>
      <c r="AI302">
        <v>1</v>
      </c>
      <c r="AJ302">
        <v>14.31</v>
      </c>
      <c r="AK302">
        <v>50.93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0.152</v>
      </c>
      <c r="AU302" t="s">
        <v>3</v>
      </c>
      <c r="AV302">
        <v>0</v>
      </c>
      <c r="AW302">
        <v>2</v>
      </c>
      <c r="AX302">
        <v>64844639</v>
      </c>
      <c r="AY302">
        <v>1</v>
      </c>
      <c r="AZ302">
        <v>0</v>
      </c>
      <c r="BA302">
        <v>358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ROUND(Y302*Source!I139*DO302,7)</f>
        <v>0</v>
      </c>
      <c r="CX302">
        <f>ROUND(Y302*Source!I139,7)</f>
        <v>3.6024E-2</v>
      </c>
      <c r="CY302">
        <f>AB302</f>
        <v>1259.42</v>
      </c>
      <c r="CZ302">
        <f>AF302</f>
        <v>88.01</v>
      </c>
      <c r="DA302">
        <f>AJ302</f>
        <v>14.31</v>
      </c>
      <c r="DB302">
        <f t="shared" si="227"/>
        <v>13.38</v>
      </c>
      <c r="DC302">
        <f t="shared" si="228"/>
        <v>1.76</v>
      </c>
      <c r="DD302" t="s">
        <v>3</v>
      </c>
      <c r="DE302" t="s">
        <v>3</v>
      </c>
      <c r="DF302">
        <f t="shared" si="229"/>
        <v>0</v>
      </c>
      <c r="DG302">
        <f>ROUND(ROUND(AF302*AJ302,2)*CX302,2)</f>
        <v>45.37</v>
      </c>
      <c r="DH302">
        <f>ROUND(ROUND(AG302*AK302,2)*CX302,2)</f>
        <v>21.28</v>
      </c>
      <c r="DI302">
        <f t="shared" si="218"/>
        <v>0</v>
      </c>
      <c r="DJ302">
        <f>DG302</f>
        <v>45.37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ROW(Source!A140)</f>
        <v>140</v>
      </c>
      <c r="B303">
        <v>64844037</v>
      </c>
      <c r="C303">
        <v>64844640</v>
      </c>
      <c r="D303">
        <v>29174925</v>
      </c>
      <c r="E303">
        <v>1</v>
      </c>
      <c r="F303">
        <v>1</v>
      </c>
      <c r="G303">
        <v>1</v>
      </c>
      <c r="H303">
        <v>2</v>
      </c>
      <c r="I303" t="s">
        <v>319</v>
      </c>
      <c r="J303" t="s">
        <v>320</v>
      </c>
      <c r="K303" t="s">
        <v>321</v>
      </c>
      <c r="L303">
        <v>1368</v>
      </c>
      <c r="N303">
        <v>1011</v>
      </c>
      <c r="O303" t="s">
        <v>278</v>
      </c>
      <c r="P303" t="s">
        <v>278</v>
      </c>
      <c r="Q303">
        <v>1</v>
      </c>
      <c r="W303">
        <v>0</v>
      </c>
      <c r="X303">
        <v>-20649614</v>
      </c>
      <c r="Y303">
        <f t="shared" si="226"/>
        <v>0.14699999999999999</v>
      </c>
      <c r="AA303">
        <v>0</v>
      </c>
      <c r="AB303">
        <v>112.47</v>
      </c>
      <c r="AC303">
        <v>13.5</v>
      </c>
      <c r="AD303">
        <v>0</v>
      </c>
      <c r="AE303">
        <v>0</v>
      </c>
      <c r="AF303">
        <v>112.47</v>
      </c>
      <c r="AG303">
        <v>13.5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0.14699999999999999</v>
      </c>
      <c r="AU303" t="s">
        <v>3</v>
      </c>
      <c r="AV303">
        <v>0</v>
      </c>
      <c r="AW303">
        <v>2</v>
      </c>
      <c r="AX303">
        <v>64844642</v>
      </c>
      <c r="AY303">
        <v>1</v>
      </c>
      <c r="AZ303">
        <v>0</v>
      </c>
      <c r="BA303">
        <v>359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ROUND(Y303*Source!I140*DO303,7)</f>
        <v>0</v>
      </c>
      <c r="CX303">
        <f>ROUND(Y303*Source!I140,7)</f>
        <v>3.4839000000000002E-2</v>
      </c>
      <c r="CY303">
        <f>AB303</f>
        <v>112.47</v>
      </c>
      <c r="CZ303">
        <f>AF303</f>
        <v>112.47</v>
      </c>
      <c r="DA303">
        <f>AJ303</f>
        <v>1</v>
      </c>
      <c r="DB303">
        <f t="shared" si="227"/>
        <v>16.53</v>
      </c>
      <c r="DC303">
        <f t="shared" si="228"/>
        <v>1.98</v>
      </c>
      <c r="DD303" t="s">
        <v>3</v>
      </c>
      <c r="DE303" t="s">
        <v>3</v>
      </c>
      <c r="DF303">
        <f t="shared" si="229"/>
        <v>0</v>
      </c>
      <c r="DG303">
        <f>ROUND(ROUND(AF303,2)*CX303,2)</f>
        <v>3.92</v>
      </c>
      <c r="DH303">
        <f>ROUND(ROUND(AG303,2)*CX303,2)</f>
        <v>0.47</v>
      </c>
      <c r="DI303">
        <f t="shared" si="218"/>
        <v>0</v>
      </c>
      <c r="DJ303">
        <f>DG303</f>
        <v>3.92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ROW(Source!A141)</f>
        <v>141</v>
      </c>
      <c r="B304">
        <v>64844035</v>
      </c>
      <c r="C304">
        <v>64844640</v>
      </c>
      <c r="D304">
        <v>29174925</v>
      </c>
      <c r="E304">
        <v>1</v>
      </c>
      <c r="F304">
        <v>1</v>
      </c>
      <c r="G304">
        <v>1</v>
      </c>
      <c r="H304">
        <v>2</v>
      </c>
      <c r="I304" t="s">
        <v>319</v>
      </c>
      <c r="J304" t="s">
        <v>320</v>
      </c>
      <c r="K304" t="s">
        <v>321</v>
      </c>
      <c r="L304">
        <v>1368</v>
      </c>
      <c r="N304">
        <v>1011</v>
      </c>
      <c r="O304" t="s">
        <v>278</v>
      </c>
      <c r="P304" t="s">
        <v>278</v>
      </c>
      <c r="Q304">
        <v>1</v>
      </c>
      <c r="W304">
        <v>0</v>
      </c>
      <c r="X304">
        <v>-20649614</v>
      </c>
      <c r="Y304">
        <f t="shared" si="226"/>
        <v>0.14699999999999999</v>
      </c>
      <c r="AA304">
        <v>0</v>
      </c>
      <c r="AB304">
        <v>2376.4899999999998</v>
      </c>
      <c r="AC304">
        <v>687.56</v>
      </c>
      <c r="AD304">
        <v>0</v>
      </c>
      <c r="AE304">
        <v>0</v>
      </c>
      <c r="AF304">
        <v>112.47</v>
      </c>
      <c r="AG304">
        <v>13.5</v>
      </c>
      <c r="AH304">
        <v>0</v>
      </c>
      <c r="AI304">
        <v>1</v>
      </c>
      <c r="AJ304">
        <v>21.13</v>
      </c>
      <c r="AK304">
        <v>50.93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0.14699999999999999</v>
      </c>
      <c r="AU304" t="s">
        <v>3</v>
      </c>
      <c r="AV304">
        <v>0</v>
      </c>
      <c r="AW304">
        <v>2</v>
      </c>
      <c r="AX304">
        <v>64844642</v>
      </c>
      <c r="AY304">
        <v>1</v>
      </c>
      <c r="AZ304">
        <v>0</v>
      </c>
      <c r="BA304">
        <v>360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ROUND(Y304*Source!I141*DO304,7)</f>
        <v>0</v>
      </c>
      <c r="CX304">
        <f>ROUND(Y304*Source!I141,7)</f>
        <v>3.4839000000000002E-2</v>
      </c>
      <c r="CY304">
        <f>AB304</f>
        <v>2376.4899999999998</v>
      </c>
      <c r="CZ304">
        <f>AF304</f>
        <v>112.47</v>
      </c>
      <c r="DA304">
        <f>AJ304</f>
        <v>21.13</v>
      </c>
      <c r="DB304">
        <f t="shared" si="227"/>
        <v>16.53</v>
      </c>
      <c r="DC304">
        <f t="shared" si="228"/>
        <v>1.98</v>
      </c>
      <c r="DD304" t="s">
        <v>3</v>
      </c>
      <c r="DE304" t="s">
        <v>3</v>
      </c>
      <c r="DF304">
        <f t="shared" si="229"/>
        <v>0</v>
      </c>
      <c r="DG304">
        <f>ROUND(ROUND(AF304*AJ304,2)*CX304,2)</f>
        <v>82.79</v>
      </c>
      <c r="DH304">
        <f>ROUND(ROUND(AG304*AK304,2)*CX304,2)</f>
        <v>23.95</v>
      </c>
      <c r="DI304">
        <f t="shared" si="218"/>
        <v>0</v>
      </c>
      <c r="DJ304">
        <f>DG304</f>
        <v>82.79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ROW(Source!A142)</f>
        <v>142</v>
      </c>
      <c r="B305">
        <v>64844037</v>
      </c>
      <c r="C305">
        <v>64844643</v>
      </c>
      <c r="D305">
        <v>18406804</v>
      </c>
      <c r="E305">
        <v>1</v>
      </c>
      <c r="F305">
        <v>1</v>
      </c>
      <c r="G305">
        <v>1</v>
      </c>
      <c r="H305">
        <v>1</v>
      </c>
      <c r="I305" t="s">
        <v>314</v>
      </c>
      <c r="J305" t="s">
        <v>3</v>
      </c>
      <c r="K305" t="s">
        <v>315</v>
      </c>
      <c r="L305">
        <v>1369</v>
      </c>
      <c r="N305">
        <v>1013</v>
      </c>
      <c r="O305" t="s">
        <v>272</v>
      </c>
      <c r="P305" t="s">
        <v>272</v>
      </c>
      <c r="Q305">
        <v>1</v>
      </c>
      <c r="W305">
        <v>0</v>
      </c>
      <c r="X305">
        <v>254330056</v>
      </c>
      <c r="Y305">
        <f t="shared" si="226"/>
        <v>0.30299999999999999</v>
      </c>
      <c r="AA305">
        <v>0</v>
      </c>
      <c r="AB305">
        <v>0</v>
      </c>
      <c r="AC305">
        <v>0</v>
      </c>
      <c r="AD305">
        <v>7.8</v>
      </c>
      <c r="AE305">
        <v>0</v>
      </c>
      <c r="AF305">
        <v>0</v>
      </c>
      <c r="AG305">
        <v>0</v>
      </c>
      <c r="AH305">
        <v>7.8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0.30299999999999999</v>
      </c>
      <c r="AU305" t="s">
        <v>3</v>
      </c>
      <c r="AV305">
        <v>1</v>
      </c>
      <c r="AW305">
        <v>2</v>
      </c>
      <c r="AX305">
        <v>64844647</v>
      </c>
      <c r="AY305">
        <v>1</v>
      </c>
      <c r="AZ305">
        <v>0</v>
      </c>
      <c r="BA305">
        <v>361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ROUND(AT305*Source!I142*AH305*AL305,2)</f>
        <v>0.56000000000000005</v>
      </c>
      <c r="CV305">
        <f>ROUND(Y305*Source!I142,7)</f>
        <v>7.1811E-2</v>
      </c>
      <c r="CW305">
        <v>0</v>
      </c>
      <c r="CX305">
        <f>ROUND(Y305*Source!I142,7)</f>
        <v>7.1811E-2</v>
      </c>
      <c r="CY305">
        <f>AD305</f>
        <v>7.8</v>
      </c>
      <c r="CZ305">
        <f>AH305</f>
        <v>7.8</v>
      </c>
      <c r="DA305">
        <f>AL305</f>
        <v>1</v>
      </c>
      <c r="DB305">
        <f t="shared" si="227"/>
        <v>2.36</v>
      </c>
      <c r="DC305">
        <f t="shared" si="228"/>
        <v>0</v>
      </c>
      <c r="DD305" t="s">
        <v>3</v>
      </c>
      <c r="DE305" t="s">
        <v>3</v>
      </c>
      <c r="DF305">
        <f t="shared" si="229"/>
        <v>0</v>
      </c>
      <c r="DG305">
        <f>ROUND(ROUND(AF305,2)*CX305,2)</f>
        <v>0</v>
      </c>
      <c r="DH305">
        <f>ROUND(ROUND(AG305,2)*CX305,2)</f>
        <v>0</v>
      </c>
      <c r="DI305">
        <f t="shared" si="218"/>
        <v>0.56000000000000005</v>
      </c>
      <c r="DJ305">
        <f>DI305</f>
        <v>0.56000000000000005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ROW(Source!A142)</f>
        <v>142</v>
      </c>
      <c r="B306">
        <v>64844037</v>
      </c>
      <c r="C306">
        <v>64844643</v>
      </c>
      <c r="D306">
        <v>121548</v>
      </c>
      <c r="E306">
        <v>1</v>
      </c>
      <c r="F306">
        <v>1</v>
      </c>
      <c r="G306">
        <v>1</v>
      </c>
      <c r="H306">
        <v>1</v>
      </c>
      <c r="I306" t="s">
        <v>32</v>
      </c>
      <c r="J306" t="s">
        <v>3</v>
      </c>
      <c r="K306" t="s">
        <v>273</v>
      </c>
      <c r="L306">
        <v>608254</v>
      </c>
      <c r="N306">
        <v>1013</v>
      </c>
      <c r="O306" t="s">
        <v>274</v>
      </c>
      <c r="P306" t="s">
        <v>274</v>
      </c>
      <c r="Q306">
        <v>1</v>
      </c>
      <c r="W306">
        <v>0</v>
      </c>
      <c r="X306">
        <v>-185737400</v>
      </c>
      <c r="Y306">
        <f t="shared" si="226"/>
        <v>0.152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0.152</v>
      </c>
      <c r="AU306" t="s">
        <v>3</v>
      </c>
      <c r="AV306">
        <v>2</v>
      </c>
      <c r="AW306">
        <v>2</v>
      </c>
      <c r="AX306">
        <v>64844648</v>
      </c>
      <c r="AY306">
        <v>1</v>
      </c>
      <c r="AZ306">
        <v>0</v>
      </c>
      <c r="BA306">
        <v>362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ROUND(Y306*Source!I142,7)</f>
        <v>3.6024E-2</v>
      </c>
      <c r="CY306">
        <f>AD306</f>
        <v>0</v>
      </c>
      <c r="CZ306">
        <f>AH306</f>
        <v>0</v>
      </c>
      <c r="DA306">
        <f>AL306</f>
        <v>1</v>
      </c>
      <c r="DB306">
        <f t="shared" si="227"/>
        <v>0</v>
      </c>
      <c r="DC306">
        <f t="shared" si="228"/>
        <v>0</v>
      </c>
      <c r="DD306" t="s">
        <v>3</v>
      </c>
      <c r="DE306" t="s">
        <v>3</v>
      </c>
      <c r="DF306">
        <f t="shared" si="229"/>
        <v>0</v>
      </c>
      <c r="DG306">
        <f>ROUND(ROUND(AF306,2)*CX306,2)</f>
        <v>0</v>
      </c>
      <c r="DH306">
        <f>ROUND(ROUND(AG306,2)*CX306,2)</f>
        <v>0</v>
      </c>
      <c r="DI306">
        <f t="shared" si="218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ROW(Source!A142)</f>
        <v>142</v>
      </c>
      <c r="B307">
        <v>64844037</v>
      </c>
      <c r="C307">
        <v>64844643</v>
      </c>
      <c r="D307">
        <v>29172378</v>
      </c>
      <c r="E307">
        <v>1</v>
      </c>
      <c r="F307">
        <v>1</v>
      </c>
      <c r="G307">
        <v>1</v>
      </c>
      <c r="H307">
        <v>2</v>
      </c>
      <c r="I307" t="s">
        <v>346</v>
      </c>
      <c r="J307" t="s">
        <v>347</v>
      </c>
      <c r="K307" t="s">
        <v>348</v>
      </c>
      <c r="L307">
        <v>1368</v>
      </c>
      <c r="N307">
        <v>1011</v>
      </c>
      <c r="O307" t="s">
        <v>278</v>
      </c>
      <c r="P307" t="s">
        <v>278</v>
      </c>
      <c r="Q307">
        <v>1</v>
      </c>
      <c r="W307">
        <v>0</v>
      </c>
      <c r="X307">
        <v>-1474388027</v>
      </c>
      <c r="Y307">
        <f t="shared" si="226"/>
        <v>0.152</v>
      </c>
      <c r="AA307">
        <v>0</v>
      </c>
      <c r="AB307">
        <v>88.01</v>
      </c>
      <c r="AC307">
        <v>11.6</v>
      </c>
      <c r="AD307">
        <v>0</v>
      </c>
      <c r="AE307">
        <v>0</v>
      </c>
      <c r="AF307">
        <v>88.01</v>
      </c>
      <c r="AG307">
        <v>11.6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0.152</v>
      </c>
      <c r="AU307" t="s">
        <v>3</v>
      </c>
      <c r="AV307">
        <v>0</v>
      </c>
      <c r="AW307">
        <v>2</v>
      </c>
      <c r="AX307">
        <v>64844649</v>
      </c>
      <c r="AY307">
        <v>1</v>
      </c>
      <c r="AZ307">
        <v>0</v>
      </c>
      <c r="BA307">
        <v>363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ROUND(Y307*Source!I142*DO307,7)</f>
        <v>0</v>
      </c>
      <c r="CX307">
        <f>ROUND(Y307*Source!I142,7)</f>
        <v>3.6024E-2</v>
      </c>
      <c r="CY307">
        <f>AB307</f>
        <v>88.01</v>
      </c>
      <c r="CZ307">
        <f>AF307</f>
        <v>88.01</v>
      </c>
      <c r="DA307">
        <f>AJ307</f>
        <v>1</v>
      </c>
      <c r="DB307">
        <f t="shared" si="227"/>
        <v>13.38</v>
      </c>
      <c r="DC307">
        <f t="shared" si="228"/>
        <v>1.76</v>
      </c>
      <c r="DD307" t="s">
        <v>3</v>
      </c>
      <c r="DE307" t="s">
        <v>3</v>
      </c>
      <c r="DF307">
        <f t="shared" si="229"/>
        <v>0</v>
      </c>
      <c r="DG307">
        <f>ROUND(ROUND(AF307,2)*CX307,2)</f>
        <v>3.17</v>
      </c>
      <c r="DH307">
        <f>ROUND(ROUND(AG307,2)*CX307,2)</f>
        <v>0.42</v>
      </c>
      <c r="DI307">
        <f t="shared" si="218"/>
        <v>0</v>
      </c>
      <c r="DJ307">
        <f>DG307</f>
        <v>3.17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ROW(Source!A143)</f>
        <v>143</v>
      </c>
      <c r="B308">
        <v>64844035</v>
      </c>
      <c r="C308">
        <v>64844643</v>
      </c>
      <c r="D308">
        <v>18406804</v>
      </c>
      <c r="E308">
        <v>1</v>
      </c>
      <c r="F308">
        <v>1</v>
      </c>
      <c r="G308">
        <v>1</v>
      </c>
      <c r="H308">
        <v>1</v>
      </c>
      <c r="I308" t="s">
        <v>314</v>
      </c>
      <c r="J308" t="s">
        <v>3</v>
      </c>
      <c r="K308" t="s">
        <v>315</v>
      </c>
      <c r="L308">
        <v>1369</v>
      </c>
      <c r="N308">
        <v>1013</v>
      </c>
      <c r="O308" t="s">
        <v>272</v>
      </c>
      <c r="P308" t="s">
        <v>272</v>
      </c>
      <c r="Q308">
        <v>1</v>
      </c>
      <c r="W308">
        <v>0</v>
      </c>
      <c r="X308">
        <v>254330056</v>
      </c>
      <c r="Y308">
        <f t="shared" si="226"/>
        <v>0.30299999999999999</v>
      </c>
      <c r="AA308">
        <v>0</v>
      </c>
      <c r="AB308">
        <v>0</v>
      </c>
      <c r="AC308">
        <v>0</v>
      </c>
      <c r="AD308">
        <v>7.8</v>
      </c>
      <c r="AE308">
        <v>0</v>
      </c>
      <c r="AF308">
        <v>0</v>
      </c>
      <c r="AG308">
        <v>0</v>
      </c>
      <c r="AH308">
        <v>7.8</v>
      </c>
      <c r="AI308">
        <v>1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0.30299999999999999</v>
      </c>
      <c r="AU308" t="s">
        <v>3</v>
      </c>
      <c r="AV308">
        <v>1</v>
      </c>
      <c r="AW308">
        <v>2</v>
      </c>
      <c r="AX308">
        <v>64844647</v>
      </c>
      <c r="AY308">
        <v>1</v>
      </c>
      <c r="AZ308">
        <v>0</v>
      </c>
      <c r="BA308">
        <v>364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ROUND(AT308*Source!I143*AH308*AL308,2)</f>
        <v>0.56000000000000005</v>
      </c>
      <c r="CV308">
        <f>ROUND(Y308*Source!I143,7)</f>
        <v>7.1811E-2</v>
      </c>
      <c r="CW308">
        <v>0</v>
      </c>
      <c r="CX308">
        <f>ROUND(Y308*Source!I143,7)</f>
        <v>7.1811E-2</v>
      </c>
      <c r="CY308">
        <f>AD308</f>
        <v>7.8</v>
      </c>
      <c r="CZ308">
        <f>AH308</f>
        <v>7.8</v>
      </c>
      <c r="DA308">
        <f>AL308</f>
        <v>1</v>
      </c>
      <c r="DB308">
        <f t="shared" si="227"/>
        <v>2.36</v>
      </c>
      <c r="DC308">
        <f t="shared" si="228"/>
        <v>0</v>
      </c>
      <c r="DD308" t="s">
        <v>3</v>
      </c>
      <c r="DE308" t="s">
        <v>3</v>
      </c>
      <c r="DF308">
        <f t="shared" si="229"/>
        <v>0</v>
      </c>
      <c r="DG308">
        <f>ROUND(ROUND(AF308,2)*CX308,2)</f>
        <v>0</v>
      </c>
      <c r="DH308">
        <f>ROUND(ROUND(AG308,2)*CX308,2)</f>
        <v>0</v>
      </c>
      <c r="DI308">
        <f t="shared" si="218"/>
        <v>0.56000000000000005</v>
      </c>
      <c r="DJ308">
        <f>DI308</f>
        <v>0.56000000000000005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ROW(Source!A143)</f>
        <v>143</v>
      </c>
      <c r="B309">
        <v>64844035</v>
      </c>
      <c r="C309">
        <v>64844643</v>
      </c>
      <c r="D309">
        <v>121548</v>
      </c>
      <c r="E309">
        <v>1</v>
      </c>
      <c r="F309">
        <v>1</v>
      </c>
      <c r="G309">
        <v>1</v>
      </c>
      <c r="H309">
        <v>1</v>
      </c>
      <c r="I309" t="s">
        <v>32</v>
      </c>
      <c r="J309" t="s">
        <v>3</v>
      </c>
      <c r="K309" t="s">
        <v>273</v>
      </c>
      <c r="L309">
        <v>608254</v>
      </c>
      <c r="N309">
        <v>1013</v>
      </c>
      <c r="O309" t="s">
        <v>274</v>
      </c>
      <c r="P309" t="s">
        <v>274</v>
      </c>
      <c r="Q309">
        <v>1</v>
      </c>
      <c r="W309">
        <v>0</v>
      </c>
      <c r="X309">
        <v>-185737400</v>
      </c>
      <c r="Y309">
        <f t="shared" si="226"/>
        <v>0.152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5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0.152</v>
      </c>
      <c r="AU309" t="s">
        <v>3</v>
      </c>
      <c r="AV309">
        <v>2</v>
      </c>
      <c r="AW309">
        <v>2</v>
      </c>
      <c r="AX309">
        <v>64844648</v>
      </c>
      <c r="AY309">
        <v>1</v>
      </c>
      <c r="AZ309">
        <v>0</v>
      </c>
      <c r="BA309">
        <v>365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ROUND(Y309*Source!I143,7)</f>
        <v>3.6024E-2</v>
      </c>
      <c r="CY309">
        <f>AD309</f>
        <v>0</v>
      </c>
      <c r="CZ309">
        <f>AH309</f>
        <v>0</v>
      </c>
      <c r="DA309">
        <f>AL309</f>
        <v>1</v>
      </c>
      <c r="DB309">
        <f t="shared" si="227"/>
        <v>0</v>
      </c>
      <c r="DC309">
        <f t="shared" si="228"/>
        <v>0</v>
      </c>
      <c r="DD309" t="s">
        <v>3</v>
      </c>
      <c r="DE309" t="s">
        <v>3</v>
      </c>
      <c r="DF309">
        <f t="shared" si="229"/>
        <v>0</v>
      </c>
      <c r="DG309">
        <f>ROUND(ROUND(AF309,2)*CX309,2)</f>
        <v>0</v>
      </c>
      <c r="DH309">
        <f>ROUND(ROUND(AG309,2)*CX309,2)</f>
        <v>0</v>
      </c>
      <c r="DI309">
        <f t="shared" si="218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ROW(Source!A143)</f>
        <v>143</v>
      </c>
      <c r="B310">
        <v>64844035</v>
      </c>
      <c r="C310">
        <v>64844643</v>
      </c>
      <c r="D310">
        <v>29172378</v>
      </c>
      <c r="E310">
        <v>1</v>
      </c>
      <c r="F310">
        <v>1</v>
      </c>
      <c r="G310">
        <v>1</v>
      </c>
      <c r="H310">
        <v>2</v>
      </c>
      <c r="I310" t="s">
        <v>346</v>
      </c>
      <c r="J310" t="s">
        <v>347</v>
      </c>
      <c r="K310" t="s">
        <v>348</v>
      </c>
      <c r="L310">
        <v>1368</v>
      </c>
      <c r="N310">
        <v>1011</v>
      </c>
      <c r="O310" t="s">
        <v>278</v>
      </c>
      <c r="P310" t="s">
        <v>278</v>
      </c>
      <c r="Q310">
        <v>1</v>
      </c>
      <c r="W310">
        <v>0</v>
      </c>
      <c r="X310">
        <v>-1474388027</v>
      </c>
      <c r="Y310">
        <f t="shared" si="226"/>
        <v>0.152</v>
      </c>
      <c r="AA310">
        <v>0</v>
      </c>
      <c r="AB310">
        <v>1259.42</v>
      </c>
      <c r="AC310">
        <v>590.79</v>
      </c>
      <c r="AD310">
        <v>0</v>
      </c>
      <c r="AE310">
        <v>0</v>
      </c>
      <c r="AF310">
        <v>88.01</v>
      </c>
      <c r="AG310">
        <v>11.6</v>
      </c>
      <c r="AH310">
        <v>0</v>
      </c>
      <c r="AI310">
        <v>1</v>
      </c>
      <c r="AJ310">
        <v>14.31</v>
      </c>
      <c r="AK310">
        <v>50.93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0.152</v>
      </c>
      <c r="AU310" t="s">
        <v>3</v>
      </c>
      <c r="AV310">
        <v>0</v>
      </c>
      <c r="AW310">
        <v>2</v>
      </c>
      <c r="AX310">
        <v>64844649</v>
      </c>
      <c r="AY310">
        <v>1</v>
      </c>
      <c r="AZ310">
        <v>0</v>
      </c>
      <c r="BA310">
        <v>366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ROUND(Y310*Source!I143*DO310,7)</f>
        <v>0</v>
      </c>
      <c r="CX310">
        <f>ROUND(Y310*Source!I143,7)</f>
        <v>3.6024E-2</v>
      </c>
      <c r="CY310">
        <f>AB310</f>
        <v>1259.42</v>
      </c>
      <c r="CZ310">
        <f>AF310</f>
        <v>88.01</v>
      </c>
      <c r="DA310">
        <f>AJ310</f>
        <v>14.31</v>
      </c>
      <c r="DB310">
        <f t="shared" si="227"/>
        <v>13.38</v>
      </c>
      <c r="DC310">
        <f t="shared" si="228"/>
        <v>1.76</v>
      </c>
      <c r="DD310" t="s">
        <v>3</v>
      </c>
      <c r="DE310" t="s">
        <v>3</v>
      </c>
      <c r="DF310">
        <f t="shared" si="229"/>
        <v>0</v>
      </c>
      <c r="DG310">
        <f>ROUND(ROUND(AF310*AJ310,2)*CX310,2)</f>
        <v>45.37</v>
      </c>
      <c r="DH310">
        <f>ROUND(ROUND(AG310*AK310,2)*CX310,2)</f>
        <v>21.28</v>
      </c>
      <c r="DI310">
        <f t="shared" si="218"/>
        <v>0</v>
      </c>
      <c r="DJ310">
        <f>DG310</f>
        <v>45.37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ROW(Source!A144)</f>
        <v>144</v>
      </c>
      <c r="B311">
        <v>64844037</v>
      </c>
      <c r="C311">
        <v>64844650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32</v>
      </c>
      <c r="J311" t="s">
        <v>3</v>
      </c>
      <c r="K311" t="s">
        <v>273</v>
      </c>
      <c r="L311">
        <v>608254</v>
      </c>
      <c r="N311">
        <v>1013</v>
      </c>
      <c r="O311" t="s">
        <v>274</v>
      </c>
      <c r="P311" t="s">
        <v>274</v>
      </c>
      <c r="Q311">
        <v>1</v>
      </c>
      <c r="W311">
        <v>0</v>
      </c>
      <c r="X311">
        <v>-185737400</v>
      </c>
      <c r="Y311">
        <f t="shared" si="226"/>
        <v>2.4E-2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2.4E-2</v>
      </c>
      <c r="AU311" t="s">
        <v>3</v>
      </c>
      <c r="AV311">
        <v>2</v>
      </c>
      <c r="AW311">
        <v>2</v>
      </c>
      <c r="AX311">
        <v>64844653</v>
      </c>
      <c r="AY311">
        <v>1</v>
      </c>
      <c r="AZ311">
        <v>0</v>
      </c>
      <c r="BA311">
        <v>367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ROUND(Y311*Source!I144,7)</f>
        <v>3.5433599999999998</v>
      </c>
      <c r="CY311">
        <f>AD311</f>
        <v>0</v>
      </c>
      <c r="CZ311">
        <f>AH311</f>
        <v>0</v>
      </c>
      <c r="DA311">
        <f>AL311</f>
        <v>1</v>
      </c>
      <c r="DB311">
        <f t="shared" si="227"/>
        <v>0</v>
      </c>
      <c r="DC311">
        <f t="shared" si="228"/>
        <v>0</v>
      </c>
      <c r="DD311" t="s">
        <v>3</v>
      </c>
      <c r="DE311" t="s">
        <v>3</v>
      </c>
      <c r="DF311">
        <f t="shared" si="229"/>
        <v>0</v>
      </c>
      <c r="DG311">
        <f>ROUND(ROUND(AF311,2)*CX311,2)</f>
        <v>0</v>
      </c>
      <c r="DH311">
        <f>ROUND(ROUND(AG311,2)*CX311,2)</f>
        <v>0</v>
      </c>
      <c r="DI311">
        <f t="shared" si="218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ROW(Source!A144)</f>
        <v>144</v>
      </c>
      <c r="B312">
        <v>64844037</v>
      </c>
      <c r="C312">
        <v>64844650</v>
      </c>
      <c r="D312">
        <v>29172766</v>
      </c>
      <c r="E312">
        <v>1</v>
      </c>
      <c r="F312">
        <v>1</v>
      </c>
      <c r="G312">
        <v>1</v>
      </c>
      <c r="H312">
        <v>2</v>
      </c>
      <c r="I312" t="s">
        <v>370</v>
      </c>
      <c r="J312" t="s">
        <v>371</v>
      </c>
      <c r="K312" t="s">
        <v>372</v>
      </c>
      <c r="L312">
        <v>1368</v>
      </c>
      <c r="N312">
        <v>1011</v>
      </c>
      <c r="O312" t="s">
        <v>278</v>
      </c>
      <c r="P312" t="s">
        <v>278</v>
      </c>
      <c r="Q312">
        <v>1</v>
      </c>
      <c r="W312">
        <v>0</v>
      </c>
      <c r="X312">
        <v>1906800380</v>
      </c>
      <c r="Y312">
        <f t="shared" si="226"/>
        <v>2.4E-2</v>
      </c>
      <c r="AA312">
        <v>0</v>
      </c>
      <c r="AB312">
        <v>125.7</v>
      </c>
      <c r="AC312">
        <v>13.5</v>
      </c>
      <c r="AD312">
        <v>0</v>
      </c>
      <c r="AE312">
        <v>0</v>
      </c>
      <c r="AF312">
        <v>125.7</v>
      </c>
      <c r="AG312">
        <v>13.5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2.4E-2</v>
      </c>
      <c r="AU312" t="s">
        <v>3</v>
      </c>
      <c r="AV312">
        <v>0</v>
      </c>
      <c r="AW312">
        <v>2</v>
      </c>
      <c r="AX312">
        <v>64844654</v>
      </c>
      <c r="AY312">
        <v>1</v>
      </c>
      <c r="AZ312">
        <v>0</v>
      </c>
      <c r="BA312">
        <v>368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ROUND(Y312*Source!I144*DO312,7)</f>
        <v>0</v>
      </c>
      <c r="CX312">
        <f>ROUND(Y312*Source!I144,7)</f>
        <v>3.5433599999999998</v>
      </c>
      <c r="CY312">
        <f>AB312</f>
        <v>125.7</v>
      </c>
      <c r="CZ312">
        <f>AF312</f>
        <v>125.7</v>
      </c>
      <c r="DA312">
        <f>AJ312</f>
        <v>1</v>
      </c>
      <c r="DB312">
        <f t="shared" si="227"/>
        <v>3.02</v>
      </c>
      <c r="DC312">
        <f t="shared" si="228"/>
        <v>0.32</v>
      </c>
      <c r="DD312" t="s">
        <v>3</v>
      </c>
      <c r="DE312" t="s">
        <v>3</v>
      </c>
      <c r="DF312">
        <f t="shared" si="229"/>
        <v>0</v>
      </c>
      <c r="DG312">
        <f>ROUND(ROUND(AF312,2)*CX312,2)</f>
        <v>445.4</v>
      </c>
      <c r="DH312">
        <f>ROUND(ROUND(AG312,2)*CX312,2)</f>
        <v>47.84</v>
      </c>
      <c r="DI312">
        <f t="shared" si="218"/>
        <v>0</v>
      </c>
      <c r="DJ312">
        <f>DG312</f>
        <v>445.4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ROW(Source!A145)</f>
        <v>145</v>
      </c>
      <c r="B313">
        <v>64844035</v>
      </c>
      <c r="C313">
        <v>64844650</v>
      </c>
      <c r="D313">
        <v>121548</v>
      </c>
      <c r="E313">
        <v>1</v>
      </c>
      <c r="F313">
        <v>1</v>
      </c>
      <c r="G313">
        <v>1</v>
      </c>
      <c r="H313">
        <v>1</v>
      </c>
      <c r="I313" t="s">
        <v>32</v>
      </c>
      <c r="J313" t="s">
        <v>3</v>
      </c>
      <c r="K313" t="s">
        <v>273</v>
      </c>
      <c r="L313">
        <v>608254</v>
      </c>
      <c r="N313">
        <v>1013</v>
      </c>
      <c r="O313" t="s">
        <v>274</v>
      </c>
      <c r="P313" t="s">
        <v>274</v>
      </c>
      <c r="Q313">
        <v>1</v>
      </c>
      <c r="W313">
        <v>0</v>
      </c>
      <c r="X313">
        <v>-185737400</v>
      </c>
      <c r="Y313">
        <f t="shared" si="226"/>
        <v>2.4E-2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5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2.4E-2</v>
      </c>
      <c r="AU313" t="s">
        <v>3</v>
      </c>
      <c r="AV313">
        <v>2</v>
      </c>
      <c r="AW313">
        <v>2</v>
      </c>
      <c r="AX313">
        <v>64844653</v>
      </c>
      <c r="AY313">
        <v>1</v>
      </c>
      <c r="AZ313">
        <v>0</v>
      </c>
      <c r="BA313">
        <v>369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ROUND(Y313*Source!I145,7)</f>
        <v>3.5433599999999998</v>
      </c>
      <c r="CY313">
        <f>AD313</f>
        <v>0</v>
      </c>
      <c r="CZ313">
        <f>AH313</f>
        <v>0</v>
      </c>
      <c r="DA313">
        <f>AL313</f>
        <v>1</v>
      </c>
      <c r="DB313">
        <f t="shared" si="227"/>
        <v>0</v>
      </c>
      <c r="DC313">
        <f t="shared" si="228"/>
        <v>0</v>
      </c>
      <c r="DD313" t="s">
        <v>3</v>
      </c>
      <c r="DE313" t="s">
        <v>3</v>
      </c>
      <c r="DF313">
        <f t="shared" si="229"/>
        <v>0</v>
      </c>
      <c r="DG313">
        <f>ROUND(ROUND(AF313,2)*CX313,2)</f>
        <v>0</v>
      </c>
      <c r="DH313">
        <f>ROUND(ROUND(AG313,2)*CX313,2)</f>
        <v>0</v>
      </c>
      <c r="DI313">
        <f t="shared" si="218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ROW(Source!A145)</f>
        <v>145</v>
      </c>
      <c r="B314">
        <v>64844035</v>
      </c>
      <c r="C314">
        <v>64844650</v>
      </c>
      <c r="D314">
        <v>29172766</v>
      </c>
      <c r="E314">
        <v>1</v>
      </c>
      <c r="F314">
        <v>1</v>
      </c>
      <c r="G314">
        <v>1</v>
      </c>
      <c r="H314">
        <v>2</v>
      </c>
      <c r="I314" t="s">
        <v>370</v>
      </c>
      <c r="J314" t="s">
        <v>371</v>
      </c>
      <c r="K314" t="s">
        <v>372</v>
      </c>
      <c r="L314">
        <v>1368</v>
      </c>
      <c r="N314">
        <v>1011</v>
      </c>
      <c r="O314" t="s">
        <v>278</v>
      </c>
      <c r="P314" t="s">
        <v>278</v>
      </c>
      <c r="Q314">
        <v>1</v>
      </c>
      <c r="W314">
        <v>0</v>
      </c>
      <c r="X314">
        <v>1906800380</v>
      </c>
      <c r="Y314">
        <f t="shared" si="226"/>
        <v>2.4E-2</v>
      </c>
      <c r="AA314">
        <v>0</v>
      </c>
      <c r="AB314">
        <v>1613.99</v>
      </c>
      <c r="AC314">
        <v>687.56</v>
      </c>
      <c r="AD314">
        <v>0</v>
      </c>
      <c r="AE314">
        <v>0</v>
      </c>
      <c r="AF314">
        <v>125.7</v>
      </c>
      <c r="AG314">
        <v>13.5</v>
      </c>
      <c r="AH314">
        <v>0</v>
      </c>
      <c r="AI314">
        <v>1</v>
      </c>
      <c r="AJ314">
        <v>12.84</v>
      </c>
      <c r="AK314">
        <v>50.93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2.4E-2</v>
      </c>
      <c r="AU314" t="s">
        <v>3</v>
      </c>
      <c r="AV314">
        <v>0</v>
      </c>
      <c r="AW314">
        <v>2</v>
      </c>
      <c r="AX314">
        <v>64844654</v>
      </c>
      <c r="AY314">
        <v>1</v>
      </c>
      <c r="AZ314">
        <v>0</v>
      </c>
      <c r="BA314">
        <v>370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ROUND(Y314*Source!I145*DO314,7)</f>
        <v>0</v>
      </c>
      <c r="CX314">
        <f>ROUND(Y314*Source!I145,7)</f>
        <v>3.5433599999999998</v>
      </c>
      <c r="CY314">
        <f>AB314</f>
        <v>1613.99</v>
      </c>
      <c r="CZ314">
        <f>AF314</f>
        <v>125.7</v>
      </c>
      <c r="DA314">
        <f>AJ314</f>
        <v>12.84</v>
      </c>
      <c r="DB314">
        <f t="shared" si="227"/>
        <v>3.02</v>
      </c>
      <c r="DC314">
        <f t="shared" si="228"/>
        <v>0.32</v>
      </c>
      <c r="DD314" t="s">
        <v>3</v>
      </c>
      <c r="DE314" t="s">
        <v>3</v>
      </c>
      <c r="DF314">
        <f t="shared" si="229"/>
        <v>0</v>
      </c>
      <c r="DG314">
        <f>ROUND(ROUND(AF314*AJ314,2)*CX314,2)</f>
        <v>5718.95</v>
      </c>
      <c r="DH314">
        <f>ROUND(ROUND(AG314*AK314,2)*CX314,2)</f>
        <v>2436.27</v>
      </c>
      <c r="DI314">
        <f t="shared" si="218"/>
        <v>0</v>
      </c>
      <c r="DJ314">
        <f>DG314</f>
        <v>5718.95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ROW(Source!A146)</f>
        <v>146</v>
      </c>
      <c r="B315">
        <v>64844037</v>
      </c>
      <c r="C315">
        <v>64844655</v>
      </c>
      <c r="D315">
        <v>29174925</v>
      </c>
      <c r="E315">
        <v>1</v>
      </c>
      <c r="F315">
        <v>1</v>
      </c>
      <c r="G315">
        <v>1</v>
      </c>
      <c r="H315">
        <v>2</v>
      </c>
      <c r="I315" t="s">
        <v>319</v>
      </c>
      <c r="J315" t="s">
        <v>320</v>
      </c>
      <c r="K315" t="s">
        <v>321</v>
      </c>
      <c r="L315">
        <v>1368</v>
      </c>
      <c r="N315">
        <v>1011</v>
      </c>
      <c r="O315" t="s">
        <v>278</v>
      </c>
      <c r="P315" t="s">
        <v>278</v>
      </c>
      <c r="Q315">
        <v>1</v>
      </c>
      <c r="W315">
        <v>0</v>
      </c>
      <c r="X315">
        <v>-20649614</v>
      </c>
      <c r="Y315">
        <f t="shared" si="226"/>
        <v>0.14000000000000001</v>
      </c>
      <c r="AA315">
        <v>0</v>
      </c>
      <c r="AB315">
        <v>112.47</v>
      </c>
      <c r="AC315">
        <v>13.5</v>
      </c>
      <c r="AD315">
        <v>0</v>
      </c>
      <c r="AE315">
        <v>0</v>
      </c>
      <c r="AF315">
        <v>112.47</v>
      </c>
      <c r="AG315">
        <v>13.5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0.14000000000000001</v>
      </c>
      <c r="AU315" t="s">
        <v>3</v>
      </c>
      <c r="AV315">
        <v>0</v>
      </c>
      <c r="AW315">
        <v>2</v>
      </c>
      <c r="AX315">
        <v>64844657</v>
      </c>
      <c r="AY315">
        <v>1</v>
      </c>
      <c r="AZ315">
        <v>0</v>
      </c>
      <c r="BA315">
        <v>371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ROUND(Y315*Source!I146*DO315,7)</f>
        <v>0</v>
      </c>
      <c r="CX315">
        <f>ROUND(Y315*Source!I146,7)</f>
        <v>20.669599999999999</v>
      </c>
      <c r="CY315">
        <f>AB315</f>
        <v>112.47</v>
      </c>
      <c r="CZ315">
        <f>AF315</f>
        <v>112.47</v>
      </c>
      <c r="DA315">
        <f>AJ315</f>
        <v>1</v>
      </c>
      <c r="DB315">
        <f t="shared" si="227"/>
        <v>15.75</v>
      </c>
      <c r="DC315">
        <f t="shared" si="228"/>
        <v>1.89</v>
      </c>
      <c r="DD315" t="s">
        <v>3</v>
      </c>
      <c r="DE315" t="s">
        <v>3</v>
      </c>
      <c r="DF315">
        <f t="shared" si="229"/>
        <v>0</v>
      </c>
      <c r="DG315">
        <f>ROUND(ROUND(AF315,2)*CX315,2)</f>
        <v>2324.71</v>
      </c>
      <c r="DH315">
        <f>ROUND(ROUND(AG315,2)*CX315,2)</f>
        <v>279.04000000000002</v>
      </c>
      <c r="DI315">
        <f t="shared" si="218"/>
        <v>0</v>
      </c>
      <c r="DJ315">
        <f>DG315</f>
        <v>2324.71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ROW(Source!A147)</f>
        <v>147</v>
      </c>
      <c r="B316">
        <v>64844035</v>
      </c>
      <c r="C316">
        <v>64844655</v>
      </c>
      <c r="D316">
        <v>29174925</v>
      </c>
      <c r="E316">
        <v>1</v>
      </c>
      <c r="F316">
        <v>1</v>
      </c>
      <c r="G316">
        <v>1</v>
      </c>
      <c r="H316">
        <v>2</v>
      </c>
      <c r="I316" t="s">
        <v>319</v>
      </c>
      <c r="J316" t="s">
        <v>320</v>
      </c>
      <c r="K316" t="s">
        <v>321</v>
      </c>
      <c r="L316">
        <v>1368</v>
      </c>
      <c r="N316">
        <v>1011</v>
      </c>
      <c r="O316" t="s">
        <v>278</v>
      </c>
      <c r="P316" t="s">
        <v>278</v>
      </c>
      <c r="Q316">
        <v>1</v>
      </c>
      <c r="W316">
        <v>0</v>
      </c>
      <c r="X316">
        <v>-20649614</v>
      </c>
      <c r="Y316">
        <f t="shared" si="226"/>
        <v>0.14000000000000001</v>
      </c>
      <c r="AA316">
        <v>0</v>
      </c>
      <c r="AB316">
        <v>2376.4899999999998</v>
      </c>
      <c r="AC316">
        <v>687.56</v>
      </c>
      <c r="AD316">
        <v>0</v>
      </c>
      <c r="AE316">
        <v>0</v>
      </c>
      <c r="AF316">
        <v>112.47</v>
      </c>
      <c r="AG316">
        <v>13.5</v>
      </c>
      <c r="AH316">
        <v>0</v>
      </c>
      <c r="AI316">
        <v>1</v>
      </c>
      <c r="AJ316">
        <v>21.13</v>
      </c>
      <c r="AK316">
        <v>50.93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0.14000000000000001</v>
      </c>
      <c r="AU316" t="s">
        <v>3</v>
      </c>
      <c r="AV316">
        <v>0</v>
      </c>
      <c r="AW316">
        <v>2</v>
      </c>
      <c r="AX316">
        <v>64844657</v>
      </c>
      <c r="AY316">
        <v>1</v>
      </c>
      <c r="AZ316">
        <v>0</v>
      </c>
      <c r="BA316">
        <v>372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ROUND(Y316*Source!I147*DO316,7)</f>
        <v>0</v>
      </c>
      <c r="CX316">
        <f>ROUND(Y316*Source!I147,7)</f>
        <v>20.669599999999999</v>
      </c>
      <c r="CY316">
        <f>AB316</f>
        <v>2376.4899999999998</v>
      </c>
      <c r="CZ316">
        <f>AF316</f>
        <v>112.47</v>
      </c>
      <c r="DA316">
        <f>AJ316</f>
        <v>21.13</v>
      </c>
      <c r="DB316">
        <f t="shared" si="227"/>
        <v>15.75</v>
      </c>
      <c r="DC316">
        <f t="shared" si="228"/>
        <v>1.89</v>
      </c>
      <c r="DD316" t="s">
        <v>3</v>
      </c>
      <c r="DE316" t="s">
        <v>3</v>
      </c>
      <c r="DF316">
        <f t="shared" si="229"/>
        <v>0</v>
      </c>
      <c r="DG316">
        <f>ROUND(ROUND(AF316*AJ316,2)*CX316,2)</f>
        <v>49121.1</v>
      </c>
      <c r="DH316">
        <f>ROUND(ROUND(AG316*AK316,2)*CX316,2)</f>
        <v>14211.59</v>
      </c>
      <c r="DI316">
        <f t="shared" si="218"/>
        <v>0</v>
      </c>
      <c r="DJ316">
        <f>DG316</f>
        <v>49121.1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ROW(Source!A183)</f>
        <v>183</v>
      </c>
      <c r="B317">
        <v>64844037</v>
      </c>
      <c r="C317">
        <v>64844658</v>
      </c>
      <c r="D317">
        <v>18406804</v>
      </c>
      <c r="E317">
        <v>1</v>
      </c>
      <c r="F317">
        <v>1</v>
      </c>
      <c r="G317">
        <v>1</v>
      </c>
      <c r="H317">
        <v>1</v>
      </c>
      <c r="I317" t="s">
        <v>314</v>
      </c>
      <c r="J317" t="s">
        <v>3</v>
      </c>
      <c r="K317" t="s">
        <v>315</v>
      </c>
      <c r="L317">
        <v>1369</v>
      </c>
      <c r="N317">
        <v>1013</v>
      </c>
      <c r="O317" t="s">
        <v>272</v>
      </c>
      <c r="P317" t="s">
        <v>272</v>
      </c>
      <c r="Q317">
        <v>1</v>
      </c>
      <c r="W317">
        <v>0</v>
      </c>
      <c r="X317">
        <v>254330056</v>
      </c>
      <c r="Y317">
        <f t="shared" si="226"/>
        <v>6.89</v>
      </c>
      <c r="AA317">
        <v>0</v>
      </c>
      <c r="AB317">
        <v>0</v>
      </c>
      <c r="AC317">
        <v>0</v>
      </c>
      <c r="AD317">
        <v>7.8</v>
      </c>
      <c r="AE317">
        <v>0</v>
      </c>
      <c r="AF317">
        <v>0</v>
      </c>
      <c r="AG317">
        <v>0</v>
      </c>
      <c r="AH317">
        <v>7.8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6.89</v>
      </c>
      <c r="AU317" t="s">
        <v>3</v>
      </c>
      <c r="AV317">
        <v>1</v>
      </c>
      <c r="AW317">
        <v>2</v>
      </c>
      <c r="AX317">
        <v>64844662</v>
      </c>
      <c r="AY317">
        <v>1</v>
      </c>
      <c r="AZ317">
        <v>0</v>
      </c>
      <c r="BA317">
        <v>373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ROUND(AT317*Source!I183*AH317*AL317,2)</f>
        <v>528.08000000000004</v>
      </c>
      <c r="CV317">
        <f>ROUND(Y317*Source!I183,7)</f>
        <v>67.702104599999998</v>
      </c>
      <c r="CW317">
        <v>0</v>
      </c>
      <c r="CX317">
        <f>ROUND(Y317*Source!I183,7)</f>
        <v>67.702104599999998</v>
      </c>
      <c r="CY317">
        <f>AD317</f>
        <v>7.8</v>
      </c>
      <c r="CZ317">
        <f>AH317</f>
        <v>7.8</v>
      </c>
      <c r="DA317">
        <f>AL317</f>
        <v>1</v>
      </c>
      <c r="DB317">
        <f t="shared" si="227"/>
        <v>53.74</v>
      </c>
      <c r="DC317">
        <f t="shared" si="228"/>
        <v>0</v>
      </c>
      <c r="DD317" t="s">
        <v>3</v>
      </c>
      <c r="DE317" t="s">
        <v>3</v>
      </c>
      <c r="DF317">
        <f t="shared" si="229"/>
        <v>0</v>
      </c>
      <c r="DG317">
        <f>ROUND(ROUND(AF317,2)*CX317,2)</f>
        <v>0</v>
      </c>
      <c r="DH317">
        <f>ROUND(ROUND(AG317,2)*CX317,2)</f>
        <v>0</v>
      </c>
      <c r="DI317">
        <f t="shared" si="218"/>
        <v>528.08000000000004</v>
      </c>
      <c r="DJ317">
        <f>DI317</f>
        <v>528.08000000000004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ROW(Source!A183)</f>
        <v>183</v>
      </c>
      <c r="B318">
        <v>64844037</v>
      </c>
      <c r="C318">
        <v>64844658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32</v>
      </c>
      <c r="J318" t="s">
        <v>3</v>
      </c>
      <c r="K318" t="s">
        <v>273</v>
      </c>
      <c r="L318">
        <v>608254</v>
      </c>
      <c r="N318">
        <v>1013</v>
      </c>
      <c r="O318" t="s">
        <v>274</v>
      </c>
      <c r="P318" t="s">
        <v>274</v>
      </c>
      <c r="Q318">
        <v>1</v>
      </c>
      <c r="W318">
        <v>0</v>
      </c>
      <c r="X318">
        <v>-185737400</v>
      </c>
      <c r="Y318">
        <f t="shared" si="226"/>
        <v>14.99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14.99</v>
      </c>
      <c r="AU318" t="s">
        <v>3</v>
      </c>
      <c r="AV318">
        <v>2</v>
      </c>
      <c r="AW318">
        <v>2</v>
      </c>
      <c r="AX318">
        <v>64844663</v>
      </c>
      <c r="AY318">
        <v>1</v>
      </c>
      <c r="AZ318">
        <v>0</v>
      </c>
      <c r="BA318">
        <v>374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ROUND(Y318*Source!I183,7)</f>
        <v>147.29383859999999</v>
      </c>
      <c r="CY318">
        <f>AD318</f>
        <v>0</v>
      </c>
      <c r="CZ318">
        <f>AH318</f>
        <v>0</v>
      </c>
      <c r="DA318">
        <f>AL318</f>
        <v>1</v>
      </c>
      <c r="DB318">
        <f t="shared" si="227"/>
        <v>0</v>
      </c>
      <c r="DC318">
        <f t="shared" si="228"/>
        <v>0</v>
      </c>
      <c r="DD318" t="s">
        <v>3</v>
      </c>
      <c r="DE318" t="s">
        <v>3</v>
      </c>
      <c r="DF318">
        <f t="shared" si="229"/>
        <v>0</v>
      </c>
      <c r="DG318">
        <f>ROUND(ROUND(AF318,2)*CX318,2)</f>
        <v>0</v>
      </c>
      <c r="DH318">
        <f>ROUND(ROUND(AG318,2)*CX318,2)</f>
        <v>0</v>
      </c>
      <c r="DI318">
        <f t="shared" si="218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ROW(Source!A183)</f>
        <v>183</v>
      </c>
      <c r="B319">
        <v>64844037</v>
      </c>
      <c r="C319">
        <v>64844658</v>
      </c>
      <c r="D319">
        <v>29172767</v>
      </c>
      <c r="E319">
        <v>1</v>
      </c>
      <c r="F319">
        <v>1</v>
      </c>
      <c r="G319">
        <v>1</v>
      </c>
      <c r="H319">
        <v>2</v>
      </c>
      <c r="I319" t="s">
        <v>373</v>
      </c>
      <c r="J319" t="s">
        <v>374</v>
      </c>
      <c r="K319" t="s">
        <v>375</v>
      </c>
      <c r="L319">
        <v>1368</v>
      </c>
      <c r="N319">
        <v>1011</v>
      </c>
      <c r="O319" t="s">
        <v>278</v>
      </c>
      <c r="P319" t="s">
        <v>278</v>
      </c>
      <c r="Q319">
        <v>1</v>
      </c>
      <c r="W319">
        <v>0</v>
      </c>
      <c r="X319">
        <v>-1315042451</v>
      </c>
      <c r="Y319">
        <f t="shared" si="226"/>
        <v>14.99</v>
      </c>
      <c r="AA319">
        <v>0</v>
      </c>
      <c r="AB319">
        <v>136.4</v>
      </c>
      <c r="AC319">
        <v>13.5</v>
      </c>
      <c r="AD319">
        <v>0</v>
      </c>
      <c r="AE319">
        <v>0</v>
      </c>
      <c r="AF319">
        <v>136.4</v>
      </c>
      <c r="AG319">
        <v>13.5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14.99</v>
      </c>
      <c r="AU319" t="s">
        <v>3</v>
      </c>
      <c r="AV319">
        <v>0</v>
      </c>
      <c r="AW319">
        <v>2</v>
      </c>
      <c r="AX319">
        <v>64844664</v>
      </c>
      <c r="AY319">
        <v>1</v>
      </c>
      <c r="AZ319">
        <v>0</v>
      </c>
      <c r="BA319">
        <v>375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ROUND(Y319*Source!I183*DO319,7)</f>
        <v>0</v>
      </c>
      <c r="CX319">
        <f>ROUND(Y319*Source!I183,7)</f>
        <v>147.29383859999999</v>
      </c>
      <c r="CY319">
        <f>AB319</f>
        <v>136.4</v>
      </c>
      <c r="CZ319">
        <f>AF319</f>
        <v>136.4</v>
      </c>
      <c r="DA319">
        <f>AJ319</f>
        <v>1</v>
      </c>
      <c r="DB319">
        <f t="shared" si="227"/>
        <v>2044.64</v>
      </c>
      <c r="DC319">
        <f t="shared" si="228"/>
        <v>202.37</v>
      </c>
      <c r="DD319" t="s">
        <v>3</v>
      </c>
      <c r="DE319" t="s">
        <v>3</v>
      </c>
      <c r="DF319">
        <f t="shared" si="229"/>
        <v>0</v>
      </c>
      <c r="DG319">
        <f>ROUND(ROUND(AF319,2)*CX319,2)</f>
        <v>20090.88</v>
      </c>
      <c r="DH319">
        <f>ROUND(ROUND(AG319,2)*CX319,2)</f>
        <v>1988.47</v>
      </c>
      <c r="DI319">
        <f t="shared" si="218"/>
        <v>0</v>
      </c>
      <c r="DJ319">
        <f>DG319</f>
        <v>20090.88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ROW(Source!A184)</f>
        <v>184</v>
      </c>
      <c r="B320">
        <v>64844035</v>
      </c>
      <c r="C320">
        <v>64844658</v>
      </c>
      <c r="D320">
        <v>18406804</v>
      </c>
      <c r="E320">
        <v>1</v>
      </c>
      <c r="F320">
        <v>1</v>
      </c>
      <c r="G320">
        <v>1</v>
      </c>
      <c r="H320">
        <v>1</v>
      </c>
      <c r="I320" t="s">
        <v>314</v>
      </c>
      <c r="J320" t="s">
        <v>3</v>
      </c>
      <c r="K320" t="s">
        <v>315</v>
      </c>
      <c r="L320">
        <v>1369</v>
      </c>
      <c r="N320">
        <v>1013</v>
      </c>
      <c r="O320" t="s">
        <v>272</v>
      </c>
      <c r="P320" t="s">
        <v>272</v>
      </c>
      <c r="Q320">
        <v>1</v>
      </c>
      <c r="W320">
        <v>0</v>
      </c>
      <c r="X320">
        <v>254330056</v>
      </c>
      <c r="Y320">
        <f t="shared" si="226"/>
        <v>6.89</v>
      </c>
      <c r="AA320">
        <v>0</v>
      </c>
      <c r="AB320">
        <v>0</v>
      </c>
      <c r="AC320">
        <v>0</v>
      </c>
      <c r="AD320">
        <v>7.8</v>
      </c>
      <c r="AE320">
        <v>0</v>
      </c>
      <c r="AF320">
        <v>0</v>
      </c>
      <c r="AG320">
        <v>0</v>
      </c>
      <c r="AH320">
        <v>7.8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6.89</v>
      </c>
      <c r="AU320" t="s">
        <v>3</v>
      </c>
      <c r="AV320">
        <v>1</v>
      </c>
      <c r="AW320">
        <v>2</v>
      </c>
      <c r="AX320">
        <v>64844662</v>
      </c>
      <c r="AY320">
        <v>1</v>
      </c>
      <c r="AZ320">
        <v>0</v>
      </c>
      <c r="BA320">
        <v>376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ROUND(AT320*Source!I184*AH320*AL320,2)</f>
        <v>528.08000000000004</v>
      </c>
      <c r="CV320">
        <f>ROUND(Y320*Source!I184,7)</f>
        <v>67.702104599999998</v>
      </c>
      <c r="CW320">
        <v>0</v>
      </c>
      <c r="CX320">
        <f>ROUND(Y320*Source!I184,7)</f>
        <v>67.702104599999998</v>
      </c>
      <c r="CY320">
        <f>AD320</f>
        <v>7.8</v>
      </c>
      <c r="CZ320">
        <f>AH320</f>
        <v>7.8</v>
      </c>
      <c r="DA320">
        <f>AL320</f>
        <v>1</v>
      </c>
      <c r="DB320">
        <f t="shared" si="227"/>
        <v>53.74</v>
      </c>
      <c r="DC320">
        <f t="shared" si="228"/>
        <v>0</v>
      </c>
      <c r="DD320" t="s">
        <v>3</v>
      </c>
      <c r="DE320" t="s">
        <v>3</v>
      </c>
      <c r="DF320">
        <f t="shared" si="229"/>
        <v>0</v>
      </c>
      <c r="DG320">
        <f>ROUND(ROUND(AF320,2)*CX320,2)</f>
        <v>0</v>
      </c>
      <c r="DH320">
        <f>ROUND(ROUND(AG320,2)*CX320,2)</f>
        <v>0</v>
      </c>
      <c r="DI320">
        <f t="shared" si="218"/>
        <v>528.08000000000004</v>
      </c>
      <c r="DJ320">
        <f>DI320</f>
        <v>528.08000000000004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ROW(Source!A184)</f>
        <v>184</v>
      </c>
      <c r="B321">
        <v>64844035</v>
      </c>
      <c r="C321">
        <v>64844658</v>
      </c>
      <c r="D321">
        <v>121548</v>
      </c>
      <c r="E321">
        <v>1</v>
      </c>
      <c r="F321">
        <v>1</v>
      </c>
      <c r="G321">
        <v>1</v>
      </c>
      <c r="H321">
        <v>1</v>
      </c>
      <c r="I321" t="s">
        <v>32</v>
      </c>
      <c r="J321" t="s">
        <v>3</v>
      </c>
      <c r="K321" t="s">
        <v>273</v>
      </c>
      <c r="L321">
        <v>608254</v>
      </c>
      <c r="N321">
        <v>1013</v>
      </c>
      <c r="O321" t="s">
        <v>274</v>
      </c>
      <c r="P321" t="s">
        <v>274</v>
      </c>
      <c r="Q321">
        <v>1</v>
      </c>
      <c r="W321">
        <v>0</v>
      </c>
      <c r="X321">
        <v>-185737400</v>
      </c>
      <c r="Y321">
        <f t="shared" si="226"/>
        <v>14.99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5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14.99</v>
      </c>
      <c r="AU321" t="s">
        <v>3</v>
      </c>
      <c r="AV321">
        <v>2</v>
      </c>
      <c r="AW321">
        <v>2</v>
      </c>
      <c r="AX321">
        <v>64844663</v>
      </c>
      <c r="AY321">
        <v>1</v>
      </c>
      <c r="AZ321">
        <v>0</v>
      </c>
      <c r="BA321">
        <v>377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ROUND(Y321*Source!I184,7)</f>
        <v>147.29383859999999</v>
      </c>
      <c r="CY321">
        <f>AD321</f>
        <v>0</v>
      </c>
      <c r="CZ321">
        <f>AH321</f>
        <v>0</v>
      </c>
      <c r="DA321">
        <f>AL321</f>
        <v>1</v>
      </c>
      <c r="DB321">
        <f t="shared" si="227"/>
        <v>0</v>
      </c>
      <c r="DC321">
        <f t="shared" si="228"/>
        <v>0</v>
      </c>
      <c r="DD321" t="s">
        <v>3</v>
      </c>
      <c r="DE321" t="s">
        <v>3</v>
      </c>
      <c r="DF321">
        <f t="shared" si="229"/>
        <v>0</v>
      </c>
      <c r="DG321">
        <f>ROUND(ROUND(AF321,2)*CX321,2)</f>
        <v>0</v>
      </c>
      <c r="DH321">
        <f>ROUND(ROUND(AG321,2)*CX321,2)</f>
        <v>0</v>
      </c>
      <c r="DI321">
        <f t="shared" ref="DI321:DI334" si="23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ROW(Source!A184)</f>
        <v>184</v>
      </c>
      <c r="B322">
        <v>64844035</v>
      </c>
      <c r="C322">
        <v>64844658</v>
      </c>
      <c r="D322">
        <v>29172767</v>
      </c>
      <c r="E322">
        <v>1</v>
      </c>
      <c r="F322">
        <v>1</v>
      </c>
      <c r="G322">
        <v>1</v>
      </c>
      <c r="H322">
        <v>2</v>
      </c>
      <c r="I322" t="s">
        <v>373</v>
      </c>
      <c r="J322" t="s">
        <v>374</v>
      </c>
      <c r="K322" t="s">
        <v>375</v>
      </c>
      <c r="L322">
        <v>1368</v>
      </c>
      <c r="N322">
        <v>1011</v>
      </c>
      <c r="O322" t="s">
        <v>278</v>
      </c>
      <c r="P322" t="s">
        <v>278</v>
      </c>
      <c r="Q322">
        <v>1</v>
      </c>
      <c r="W322">
        <v>0</v>
      </c>
      <c r="X322">
        <v>-1315042451</v>
      </c>
      <c r="Y322">
        <f t="shared" si="226"/>
        <v>14.99</v>
      </c>
      <c r="AA322">
        <v>0</v>
      </c>
      <c r="AB322">
        <v>1935.52</v>
      </c>
      <c r="AC322">
        <v>687.56</v>
      </c>
      <c r="AD322">
        <v>0</v>
      </c>
      <c r="AE322">
        <v>0</v>
      </c>
      <c r="AF322">
        <v>136.4</v>
      </c>
      <c r="AG322">
        <v>13.5</v>
      </c>
      <c r="AH322">
        <v>0</v>
      </c>
      <c r="AI322">
        <v>1</v>
      </c>
      <c r="AJ322">
        <v>14.19</v>
      </c>
      <c r="AK322">
        <v>50.93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14.99</v>
      </c>
      <c r="AU322" t="s">
        <v>3</v>
      </c>
      <c r="AV322">
        <v>0</v>
      </c>
      <c r="AW322">
        <v>2</v>
      </c>
      <c r="AX322">
        <v>64844664</v>
      </c>
      <c r="AY322">
        <v>1</v>
      </c>
      <c r="AZ322">
        <v>0</v>
      </c>
      <c r="BA322">
        <v>378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ROUND(Y322*Source!I184*DO322,7)</f>
        <v>0</v>
      </c>
      <c r="CX322">
        <f>ROUND(Y322*Source!I184,7)</f>
        <v>147.29383859999999</v>
      </c>
      <c r="CY322">
        <f>AB322</f>
        <v>1935.52</v>
      </c>
      <c r="CZ322">
        <f>AF322</f>
        <v>136.4</v>
      </c>
      <c r="DA322">
        <f>AJ322</f>
        <v>14.19</v>
      </c>
      <c r="DB322">
        <f t="shared" si="227"/>
        <v>2044.64</v>
      </c>
      <c r="DC322">
        <f t="shared" si="228"/>
        <v>202.37</v>
      </c>
      <c r="DD322" t="s">
        <v>3</v>
      </c>
      <c r="DE322" t="s">
        <v>3</v>
      </c>
      <c r="DF322">
        <f t="shared" si="229"/>
        <v>0</v>
      </c>
      <c r="DG322">
        <f>ROUND(ROUND(AF322*AJ322,2)*CX322,2)</f>
        <v>285090.17</v>
      </c>
      <c r="DH322">
        <f>ROUND(ROUND(AG322*AK322,2)*CX322,2)</f>
        <v>101273.35</v>
      </c>
      <c r="DI322">
        <f t="shared" si="230"/>
        <v>0</v>
      </c>
      <c r="DJ322">
        <f>DG322</f>
        <v>285090.17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ROW(Source!A185)</f>
        <v>185</v>
      </c>
      <c r="B323">
        <v>64844037</v>
      </c>
      <c r="C323">
        <v>64844665</v>
      </c>
      <c r="D323">
        <v>18406804</v>
      </c>
      <c r="E323">
        <v>1</v>
      </c>
      <c r="F323">
        <v>1</v>
      </c>
      <c r="G323">
        <v>1</v>
      </c>
      <c r="H323">
        <v>1</v>
      </c>
      <c r="I323" t="s">
        <v>314</v>
      </c>
      <c r="J323" t="s">
        <v>3</v>
      </c>
      <c r="K323" t="s">
        <v>315</v>
      </c>
      <c r="L323">
        <v>1369</v>
      </c>
      <c r="N323">
        <v>1013</v>
      </c>
      <c r="O323" t="s">
        <v>272</v>
      </c>
      <c r="P323" t="s">
        <v>272</v>
      </c>
      <c r="Q323">
        <v>1</v>
      </c>
      <c r="W323">
        <v>0</v>
      </c>
      <c r="X323">
        <v>254330056</v>
      </c>
      <c r="Y323">
        <f t="shared" si="226"/>
        <v>154</v>
      </c>
      <c r="AA323">
        <v>0</v>
      </c>
      <c r="AB323">
        <v>0</v>
      </c>
      <c r="AC323">
        <v>0</v>
      </c>
      <c r="AD323">
        <v>7.8</v>
      </c>
      <c r="AE323">
        <v>0</v>
      </c>
      <c r="AF323">
        <v>0</v>
      </c>
      <c r="AG323">
        <v>0</v>
      </c>
      <c r="AH323">
        <v>7.8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154</v>
      </c>
      <c r="AU323" t="s">
        <v>3</v>
      </c>
      <c r="AV323">
        <v>1</v>
      </c>
      <c r="AW323">
        <v>2</v>
      </c>
      <c r="AX323">
        <v>64844667</v>
      </c>
      <c r="AY323">
        <v>1</v>
      </c>
      <c r="AZ323">
        <v>0</v>
      </c>
      <c r="BA323">
        <v>379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ROUND(AT323*Source!I185*AH323*AL323,2)</f>
        <v>3137.53</v>
      </c>
      <c r="CV323">
        <f>ROUND(Y323*Source!I185,7)</f>
        <v>402.24799999999999</v>
      </c>
      <c r="CW323">
        <v>0</v>
      </c>
      <c r="CX323">
        <f>ROUND(Y323*Source!I185,7)</f>
        <v>402.24799999999999</v>
      </c>
      <c r="CY323">
        <f>AD323</f>
        <v>7.8</v>
      </c>
      <c r="CZ323">
        <f>AH323</f>
        <v>7.8</v>
      </c>
      <c r="DA323">
        <f>AL323</f>
        <v>1</v>
      </c>
      <c r="DB323">
        <f t="shared" si="227"/>
        <v>1201.2</v>
      </c>
      <c r="DC323">
        <f t="shared" si="228"/>
        <v>0</v>
      </c>
      <c r="DD323" t="s">
        <v>3</v>
      </c>
      <c r="DE323" t="s">
        <v>3</v>
      </c>
      <c r="DF323">
        <f t="shared" si="229"/>
        <v>0</v>
      </c>
      <c r="DG323">
        <f t="shared" ref="DG323:DG329" si="231">ROUND(ROUND(AF323,2)*CX323,2)</f>
        <v>0</v>
      </c>
      <c r="DH323">
        <f t="shared" ref="DH323:DH329" si="232">ROUND(ROUND(AG323,2)*CX323,2)</f>
        <v>0</v>
      </c>
      <c r="DI323">
        <f t="shared" si="230"/>
        <v>3137.53</v>
      </c>
      <c r="DJ323">
        <f>DI323</f>
        <v>3137.53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ROW(Source!A186)</f>
        <v>186</v>
      </c>
      <c r="B324">
        <v>64844035</v>
      </c>
      <c r="C324">
        <v>64844665</v>
      </c>
      <c r="D324">
        <v>18406804</v>
      </c>
      <c r="E324">
        <v>1</v>
      </c>
      <c r="F324">
        <v>1</v>
      </c>
      <c r="G324">
        <v>1</v>
      </c>
      <c r="H324">
        <v>1</v>
      </c>
      <c r="I324" t="s">
        <v>314</v>
      </c>
      <c r="J324" t="s">
        <v>3</v>
      </c>
      <c r="K324" t="s">
        <v>315</v>
      </c>
      <c r="L324">
        <v>1369</v>
      </c>
      <c r="N324">
        <v>1013</v>
      </c>
      <c r="O324" t="s">
        <v>272</v>
      </c>
      <c r="P324" t="s">
        <v>272</v>
      </c>
      <c r="Q324">
        <v>1</v>
      </c>
      <c r="W324">
        <v>0</v>
      </c>
      <c r="X324">
        <v>254330056</v>
      </c>
      <c r="Y324">
        <f t="shared" si="226"/>
        <v>154</v>
      </c>
      <c r="AA324">
        <v>0</v>
      </c>
      <c r="AB324">
        <v>0</v>
      </c>
      <c r="AC324">
        <v>0</v>
      </c>
      <c r="AD324">
        <v>7.8</v>
      </c>
      <c r="AE324">
        <v>0</v>
      </c>
      <c r="AF324">
        <v>0</v>
      </c>
      <c r="AG324">
        <v>0</v>
      </c>
      <c r="AH324">
        <v>7.8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154</v>
      </c>
      <c r="AU324" t="s">
        <v>3</v>
      </c>
      <c r="AV324">
        <v>1</v>
      </c>
      <c r="AW324">
        <v>2</v>
      </c>
      <c r="AX324">
        <v>64844667</v>
      </c>
      <c r="AY324">
        <v>1</v>
      </c>
      <c r="AZ324">
        <v>0</v>
      </c>
      <c r="BA324">
        <v>380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ROUND(AT324*Source!I186*AH324*AL324,2)</f>
        <v>3137.53</v>
      </c>
      <c r="CV324">
        <f>ROUND(Y324*Source!I186,7)</f>
        <v>402.24799999999999</v>
      </c>
      <c r="CW324">
        <v>0</v>
      </c>
      <c r="CX324">
        <f>ROUND(Y324*Source!I186,7)</f>
        <v>402.24799999999999</v>
      </c>
      <c r="CY324">
        <f>AD324</f>
        <v>7.8</v>
      </c>
      <c r="CZ324">
        <f>AH324</f>
        <v>7.8</v>
      </c>
      <c r="DA324">
        <f>AL324</f>
        <v>1</v>
      </c>
      <c r="DB324">
        <f t="shared" si="227"/>
        <v>1201.2</v>
      </c>
      <c r="DC324">
        <f t="shared" si="228"/>
        <v>0</v>
      </c>
      <c r="DD324" t="s">
        <v>3</v>
      </c>
      <c r="DE324" t="s">
        <v>3</v>
      </c>
      <c r="DF324">
        <f t="shared" si="229"/>
        <v>0</v>
      </c>
      <c r="DG324">
        <f t="shared" si="231"/>
        <v>0</v>
      </c>
      <c r="DH324">
        <f t="shared" si="232"/>
        <v>0</v>
      </c>
      <c r="DI324">
        <f t="shared" si="230"/>
        <v>3137.53</v>
      </c>
      <c r="DJ324">
        <f>DI324</f>
        <v>3137.53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ROW(Source!A187)</f>
        <v>187</v>
      </c>
      <c r="B325">
        <v>64844037</v>
      </c>
      <c r="C325">
        <v>64844668</v>
      </c>
      <c r="D325">
        <v>18406804</v>
      </c>
      <c r="E325">
        <v>1</v>
      </c>
      <c r="F325">
        <v>1</v>
      </c>
      <c r="G325">
        <v>1</v>
      </c>
      <c r="H325">
        <v>1</v>
      </c>
      <c r="I325" t="s">
        <v>314</v>
      </c>
      <c r="J325" t="s">
        <v>3</v>
      </c>
      <c r="K325" t="s">
        <v>315</v>
      </c>
      <c r="L325">
        <v>1369</v>
      </c>
      <c r="N325">
        <v>1013</v>
      </c>
      <c r="O325" t="s">
        <v>272</v>
      </c>
      <c r="P325" t="s">
        <v>272</v>
      </c>
      <c r="Q325">
        <v>1</v>
      </c>
      <c r="W325">
        <v>0</v>
      </c>
      <c r="X325">
        <v>254330056</v>
      </c>
      <c r="Y325">
        <f t="shared" ref="Y325:Y330" si="233">(AT325*ROUND(1.2,7))</f>
        <v>8.2679999999999989</v>
      </c>
      <c r="AA325">
        <v>0</v>
      </c>
      <c r="AB325">
        <v>0</v>
      </c>
      <c r="AC325">
        <v>0</v>
      </c>
      <c r="AD325">
        <v>7.8</v>
      </c>
      <c r="AE325">
        <v>0</v>
      </c>
      <c r="AF325">
        <v>0</v>
      </c>
      <c r="AG325">
        <v>0</v>
      </c>
      <c r="AH325">
        <v>7.8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6.89</v>
      </c>
      <c r="AU325" t="s">
        <v>190</v>
      </c>
      <c r="AV325">
        <v>1</v>
      </c>
      <c r="AW325">
        <v>2</v>
      </c>
      <c r="AX325">
        <v>64844672</v>
      </c>
      <c r="AY325">
        <v>1</v>
      </c>
      <c r="AZ325">
        <v>0</v>
      </c>
      <c r="BA325">
        <v>381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ROUND(AT325*Source!I187*AH325*AL325,2)</f>
        <v>550.04</v>
      </c>
      <c r="CV325">
        <f>ROUND(Y325*Source!I187,7)</f>
        <v>84.621987799999999</v>
      </c>
      <c r="CW325">
        <v>0</v>
      </c>
      <c r="CX325">
        <f>ROUND(Y325*Source!I187,7)</f>
        <v>84.621987799999999</v>
      </c>
      <c r="CY325">
        <f>AD325</f>
        <v>7.8</v>
      </c>
      <c r="CZ325">
        <f>AH325</f>
        <v>7.8</v>
      </c>
      <c r="DA325">
        <f>AL325</f>
        <v>1</v>
      </c>
      <c r="DB325">
        <f t="shared" ref="DB325:DB330" si="234">ROUND((ROUND(AT325*CZ325,2)*ROUND(1.2,7)),2)</f>
        <v>64.489999999999995</v>
      </c>
      <c r="DC325">
        <f t="shared" ref="DC325:DC330" si="235">ROUND((ROUND(AT325*AG325,2)*ROUND(1.2,7)),2)</f>
        <v>0</v>
      </c>
      <c r="DD325" t="s">
        <v>3</v>
      </c>
      <c r="DE325" t="s">
        <v>3</v>
      </c>
      <c r="DF325">
        <f t="shared" si="229"/>
        <v>0</v>
      </c>
      <c r="DG325">
        <f t="shared" si="231"/>
        <v>0</v>
      </c>
      <c r="DH325">
        <f t="shared" si="232"/>
        <v>0</v>
      </c>
      <c r="DI325">
        <f t="shared" si="230"/>
        <v>660.05</v>
      </c>
      <c r="DJ325">
        <f>DI325</f>
        <v>660.05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ROW(Source!A187)</f>
        <v>187</v>
      </c>
      <c r="B326">
        <v>64844037</v>
      </c>
      <c r="C326">
        <v>64844668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32</v>
      </c>
      <c r="J326" t="s">
        <v>3</v>
      </c>
      <c r="K326" t="s">
        <v>273</v>
      </c>
      <c r="L326">
        <v>608254</v>
      </c>
      <c r="N326">
        <v>1013</v>
      </c>
      <c r="O326" t="s">
        <v>274</v>
      </c>
      <c r="P326" t="s">
        <v>274</v>
      </c>
      <c r="Q326">
        <v>1</v>
      </c>
      <c r="W326">
        <v>0</v>
      </c>
      <c r="X326">
        <v>-185737400</v>
      </c>
      <c r="Y326">
        <f t="shared" si="233"/>
        <v>17.988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14.99</v>
      </c>
      <c r="AU326" t="s">
        <v>190</v>
      </c>
      <c r="AV326">
        <v>2</v>
      </c>
      <c r="AW326">
        <v>2</v>
      </c>
      <c r="AX326">
        <v>64844673</v>
      </c>
      <c r="AY326">
        <v>1</v>
      </c>
      <c r="AZ326">
        <v>0</v>
      </c>
      <c r="BA326">
        <v>382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ROUND(Y326*Source!I187,7)</f>
        <v>184.1050214</v>
      </c>
      <c r="CY326">
        <f>AD326</f>
        <v>0</v>
      </c>
      <c r="CZ326">
        <f>AH326</f>
        <v>0</v>
      </c>
      <c r="DA326">
        <f>AL326</f>
        <v>1</v>
      </c>
      <c r="DB326">
        <f t="shared" si="234"/>
        <v>0</v>
      </c>
      <c r="DC326">
        <f t="shared" si="235"/>
        <v>0</v>
      </c>
      <c r="DD326" t="s">
        <v>3</v>
      </c>
      <c r="DE326" t="s">
        <v>3</v>
      </c>
      <c r="DF326">
        <f t="shared" si="229"/>
        <v>0</v>
      </c>
      <c r="DG326">
        <f t="shared" si="231"/>
        <v>0</v>
      </c>
      <c r="DH326">
        <f t="shared" si="232"/>
        <v>0</v>
      </c>
      <c r="DI326">
        <f t="shared" si="230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ROW(Source!A187)</f>
        <v>187</v>
      </c>
      <c r="B327">
        <v>64844037</v>
      </c>
      <c r="C327">
        <v>64844668</v>
      </c>
      <c r="D327">
        <v>29172767</v>
      </c>
      <c r="E327">
        <v>1</v>
      </c>
      <c r="F327">
        <v>1</v>
      </c>
      <c r="G327">
        <v>1</v>
      </c>
      <c r="H327">
        <v>2</v>
      </c>
      <c r="I327" t="s">
        <v>373</v>
      </c>
      <c r="J327" t="s">
        <v>374</v>
      </c>
      <c r="K327" t="s">
        <v>375</v>
      </c>
      <c r="L327">
        <v>1368</v>
      </c>
      <c r="N327">
        <v>1011</v>
      </c>
      <c r="O327" t="s">
        <v>278</v>
      </c>
      <c r="P327" t="s">
        <v>278</v>
      </c>
      <c r="Q327">
        <v>1</v>
      </c>
      <c r="W327">
        <v>0</v>
      </c>
      <c r="X327">
        <v>-1315042451</v>
      </c>
      <c r="Y327">
        <f t="shared" si="233"/>
        <v>17.988</v>
      </c>
      <c r="AA327">
        <v>0</v>
      </c>
      <c r="AB327">
        <v>136.4</v>
      </c>
      <c r="AC327">
        <v>13.5</v>
      </c>
      <c r="AD327">
        <v>0</v>
      </c>
      <c r="AE327">
        <v>0</v>
      </c>
      <c r="AF327">
        <v>136.4</v>
      </c>
      <c r="AG327">
        <v>13.5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14.99</v>
      </c>
      <c r="AU327" t="s">
        <v>190</v>
      </c>
      <c r="AV327">
        <v>0</v>
      </c>
      <c r="AW327">
        <v>2</v>
      </c>
      <c r="AX327">
        <v>64844674</v>
      </c>
      <c r="AY327">
        <v>1</v>
      </c>
      <c r="AZ327">
        <v>0</v>
      </c>
      <c r="BA327">
        <v>383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ROUND(Y327*Source!I187*DO327,7)</f>
        <v>0</v>
      </c>
      <c r="CX327">
        <f>ROUND(Y327*Source!I187,7)</f>
        <v>184.1050214</v>
      </c>
      <c r="CY327">
        <f>AB327</f>
        <v>136.4</v>
      </c>
      <c r="CZ327">
        <f>AF327</f>
        <v>136.4</v>
      </c>
      <c r="DA327">
        <f>AJ327</f>
        <v>1</v>
      </c>
      <c r="DB327">
        <f t="shared" si="234"/>
        <v>2453.5700000000002</v>
      </c>
      <c r="DC327">
        <f t="shared" si="235"/>
        <v>242.84</v>
      </c>
      <c r="DD327" t="s">
        <v>3</v>
      </c>
      <c r="DE327" t="s">
        <v>3</v>
      </c>
      <c r="DF327">
        <f t="shared" si="229"/>
        <v>0</v>
      </c>
      <c r="DG327">
        <f t="shared" si="231"/>
        <v>25111.919999999998</v>
      </c>
      <c r="DH327">
        <f t="shared" si="232"/>
        <v>2485.42</v>
      </c>
      <c r="DI327">
        <f t="shared" si="230"/>
        <v>0</v>
      </c>
      <c r="DJ327">
        <f>DG327</f>
        <v>25111.919999999998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ROW(Source!A188)</f>
        <v>188</v>
      </c>
      <c r="B328">
        <v>64844035</v>
      </c>
      <c r="C328">
        <v>64844668</v>
      </c>
      <c r="D328">
        <v>18406804</v>
      </c>
      <c r="E328">
        <v>1</v>
      </c>
      <c r="F328">
        <v>1</v>
      </c>
      <c r="G328">
        <v>1</v>
      </c>
      <c r="H328">
        <v>1</v>
      </c>
      <c r="I328" t="s">
        <v>314</v>
      </c>
      <c r="J328" t="s">
        <v>3</v>
      </c>
      <c r="K328" t="s">
        <v>315</v>
      </c>
      <c r="L328">
        <v>1369</v>
      </c>
      <c r="N328">
        <v>1013</v>
      </c>
      <c r="O328" t="s">
        <v>272</v>
      </c>
      <c r="P328" t="s">
        <v>272</v>
      </c>
      <c r="Q328">
        <v>1</v>
      </c>
      <c r="W328">
        <v>0</v>
      </c>
      <c r="X328">
        <v>254330056</v>
      </c>
      <c r="Y328">
        <f t="shared" si="233"/>
        <v>8.2679999999999989</v>
      </c>
      <c r="AA328">
        <v>0</v>
      </c>
      <c r="AB328">
        <v>0</v>
      </c>
      <c r="AC328">
        <v>0</v>
      </c>
      <c r="AD328">
        <v>7.8</v>
      </c>
      <c r="AE328">
        <v>0</v>
      </c>
      <c r="AF328">
        <v>0</v>
      </c>
      <c r="AG328">
        <v>0</v>
      </c>
      <c r="AH328">
        <v>7.8</v>
      </c>
      <c r="AI328">
        <v>1</v>
      </c>
      <c r="AJ328">
        <v>1</v>
      </c>
      <c r="AK328">
        <v>1</v>
      </c>
      <c r="AL328">
        <v>1</v>
      </c>
      <c r="AM328">
        <v>5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6.89</v>
      </c>
      <c r="AU328" t="s">
        <v>190</v>
      </c>
      <c r="AV328">
        <v>1</v>
      </c>
      <c r="AW328">
        <v>2</v>
      </c>
      <c r="AX328">
        <v>64844672</v>
      </c>
      <c r="AY328">
        <v>1</v>
      </c>
      <c r="AZ328">
        <v>0</v>
      </c>
      <c r="BA328">
        <v>384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ROUND(AT328*Source!I188*AH328*AL328,2)</f>
        <v>550.04</v>
      </c>
      <c r="CV328">
        <f>ROUND(Y328*Source!I188,7)</f>
        <v>84.621987799999999</v>
      </c>
      <c r="CW328">
        <v>0</v>
      </c>
      <c r="CX328">
        <f>ROUND(Y328*Source!I188,7)</f>
        <v>84.621987799999999</v>
      </c>
      <c r="CY328">
        <f>AD328</f>
        <v>7.8</v>
      </c>
      <c r="CZ328">
        <f>AH328</f>
        <v>7.8</v>
      </c>
      <c r="DA328">
        <f>AL328</f>
        <v>1</v>
      </c>
      <c r="DB328">
        <f t="shared" si="234"/>
        <v>64.489999999999995</v>
      </c>
      <c r="DC328">
        <f t="shared" si="235"/>
        <v>0</v>
      </c>
      <c r="DD328" t="s">
        <v>3</v>
      </c>
      <c r="DE328" t="s">
        <v>3</v>
      </c>
      <c r="DF328">
        <f t="shared" si="229"/>
        <v>0</v>
      </c>
      <c r="DG328">
        <f t="shared" si="231"/>
        <v>0</v>
      </c>
      <c r="DH328">
        <f t="shared" si="232"/>
        <v>0</v>
      </c>
      <c r="DI328">
        <f t="shared" si="230"/>
        <v>660.05</v>
      </c>
      <c r="DJ328">
        <f>DI328</f>
        <v>660.05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ROW(Source!A188)</f>
        <v>188</v>
      </c>
      <c r="B329">
        <v>64844035</v>
      </c>
      <c r="C329">
        <v>64844668</v>
      </c>
      <c r="D329">
        <v>121548</v>
      </c>
      <c r="E329">
        <v>1</v>
      </c>
      <c r="F329">
        <v>1</v>
      </c>
      <c r="G329">
        <v>1</v>
      </c>
      <c r="H329">
        <v>1</v>
      </c>
      <c r="I329" t="s">
        <v>32</v>
      </c>
      <c r="J329" t="s">
        <v>3</v>
      </c>
      <c r="K329" t="s">
        <v>273</v>
      </c>
      <c r="L329">
        <v>608254</v>
      </c>
      <c r="N329">
        <v>1013</v>
      </c>
      <c r="O329" t="s">
        <v>274</v>
      </c>
      <c r="P329" t="s">
        <v>274</v>
      </c>
      <c r="Q329">
        <v>1</v>
      </c>
      <c r="W329">
        <v>0</v>
      </c>
      <c r="X329">
        <v>-185737400</v>
      </c>
      <c r="Y329">
        <f t="shared" si="233"/>
        <v>17.988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5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14.99</v>
      </c>
      <c r="AU329" t="s">
        <v>190</v>
      </c>
      <c r="AV329">
        <v>2</v>
      </c>
      <c r="AW329">
        <v>2</v>
      </c>
      <c r="AX329">
        <v>64844673</v>
      </c>
      <c r="AY329">
        <v>1</v>
      </c>
      <c r="AZ329">
        <v>0</v>
      </c>
      <c r="BA329">
        <v>385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ROUND(Y329*Source!I188,7)</f>
        <v>184.1050214</v>
      </c>
      <c r="CY329">
        <f>AD329</f>
        <v>0</v>
      </c>
      <c r="CZ329">
        <f>AH329</f>
        <v>0</v>
      </c>
      <c r="DA329">
        <f>AL329</f>
        <v>1</v>
      </c>
      <c r="DB329">
        <f t="shared" si="234"/>
        <v>0</v>
      </c>
      <c r="DC329">
        <f t="shared" si="235"/>
        <v>0</v>
      </c>
      <c r="DD329" t="s">
        <v>3</v>
      </c>
      <c r="DE329" t="s">
        <v>3</v>
      </c>
      <c r="DF329">
        <f t="shared" si="229"/>
        <v>0</v>
      </c>
      <c r="DG329">
        <f t="shared" si="231"/>
        <v>0</v>
      </c>
      <c r="DH329">
        <f t="shared" si="232"/>
        <v>0</v>
      </c>
      <c r="DI329">
        <f t="shared" si="230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ROW(Source!A188)</f>
        <v>188</v>
      </c>
      <c r="B330">
        <v>64844035</v>
      </c>
      <c r="C330">
        <v>64844668</v>
      </c>
      <c r="D330">
        <v>29172767</v>
      </c>
      <c r="E330">
        <v>1</v>
      </c>
      <c r="F330">
        <v>1</v>
      </c>
      <c r="G330">
        <v>1</v>
      </c>
      <c r="H330">
        <v>2</v>
      </c>
      <c r="I330" t="s">
        <v>373</v>
      </c>
      <c r="J330" t="s">
        <v>374</v>
      </c>
      <c r="K330" t="s">
        <v>375</v>
      </c>
      <c r="L330">
        <v>1368</v>
      </c>
      <c r="N330">
        <v>1011</v>
      </c>
      <c r="O330" t="s">
        <v>278</v>
      </c>
      <c r="P330" t="s">
        <v>278</v>
      </c>
      <c r="Q330">
        <v>1</v>
      </c>
      <c r="W330">
        <v>0</v>
      </c>
      <c r="X330">
        <v>-1315042451</v>
      </c>
      <c r="Y330">
        <f t="shared" si="233"/>
        <v>17.988</v>
      </c>
      <c r="AA330">
        <v>0</v>
      </c>
      <c r="AB330">
        <v>1935.52</v>
      </c>
      <c r="AC330">
        <v>687.56</v>
      </c>
      <c r="AD330">
        <v>0</v>
      </c>
      <c r="AE330">
        <v>0</v>
      </c>
      <c r="AF330">
        <v>136.4</v>
      </c>
      <c r="AG330">
        <v>13.5</v>
      </c>
      <c r="AH330">
        <v>0</v>
      </c>
      <c r="AI330">
        <v>1</v>
      </c>
      <c r="AJ330">
        <v>14.19</v>
      </c>
      <c r="AK330">
        <v>50.93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14.99</v>
      </c>
      <c r="AU330" t="s">
        <v>190</v>
      </c>
      <c r="AV330">
        <v>0</v>
      </c>
      <c r="AW330">
        <v>2</v>
      </c>
      <c r="AX330">
        <v>64844674</v>
      </c>
      <c r="AY330">
        <v>1</v>
      </c>
      <c r="AZ330">
        <v>0</v>
      </c>
      <c r="BA330">
        <v>386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ROUND(Y330*Source!I188*DO330,7)</f>
        <v>0</v>
      </c>
      <c r="CX330">
        <f>ROUND(Y330*Source!I188,7)</f>
        <v>184.1050214</v>
      </c>
      <c r="CY330">
        <f>AB330</f>
        <v>1935.52</v>
      </c>
      <c r="CZ330">
        <f>AF330</f>
        <v>136.4</v>
      </c>
      <c r="DA330">
        <f>AJ330</f>
        <v>14.19</v>
      </c>
      <c r="DB330">
        <f t="shared" si="234"/>
        <v>2453.5700000000002</v>
      </c>
      <c r="DC330">
        <f t="shared" si="235"/>
        <v>242.84</v>
      </c>
      <c r="DD330" t="s">
        <v>3</v>
      </c>
      <c r="DE330" t="s">
        <v>3</v>
      </c>
      <c r="DF330">
        <f t="shared" si="229"/>
        <v>0</v>
      </c>
      <c r="DG330">
        <f>ROUND(ROUND(AF330*AJ330,2)*CX330,2)</f>
        <v>356338.95</v>
      </c>
      <c r="DH330">
        <f>ROUND(ROUND(AG330*AK330,2)*CX330,2)</f>
        <v>126583.25</v>
      </c>
      <c r="DI330">
        <f t="shared" si="230"/>
        <v>0</v>
      </c>
      <c r="DJ330">
        <f>DG330</f>
        <v>356338.95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ROW(Source!A189)</f>
        <v>189</v>
      </c>
      <c r="B331">
        <v>64844037</v>
      </c>
      <c r="C331">
        <v>64901761</v>
      </c>
      <c r="D331">
        <v>121548</v>
      </c>
      <c r="E331">
        <v>1</v>
      </c>
      <c r="F331">
        <v>1</v>
      </c>
      <c r="G331">
        <v>1</v>
      </c>
      <c r="H331">
        <v>1</v>
      </c>
      <c r="I331" t="s">
        <v>32</v>
      </c>
      <c r="J331" t="s">
        <v>3</v>
      </c>
      <c r="K331" t="s">
        <v>273</v>
      </c>
      <c r="L331">
        <v>608254</v>
      </c>
      <c r="N331">
        <v>1013</v>
      </c>
      <c r="O331" t="s">
        <v>274</v>
      </c>
      <c r="P331" t="s">
        <v>274</v>
      </c>
      <c r="Q331">
        <v>1</v>
      </c>
      <c r="W331">
        <v>0</v>
      </c>
      <c r="X331">
        <v>-185737400</v>
      </c>
      <c r="Y331">
        <f>AT331</f>
        <v>2.35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2.35</v>
      </c>
      <c r="AU331" t="s">
        <v>3</v>
      </c>
      <c r="AV331">
        <v>2</v>
      </c>
      <c r="AW331">
        <v>2</v>
      </c>
      <c r="AX331">
        <v>64901762</v>
      </c>
      <c r="AY331">
        <v>1</v>
      </c>
      <c r="AZ331">
        <v>0</v>
      </c>
      <c r="BA331">
        <v>387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ROUND(Y331*Source!I189,7)</f>
        <v>24.051967999999999</v>
      </c>
      <c r="CY331">
        <f>AD331</f>
        <v>0</v>
      </c>
      <c r="CZ331">
        <f>AH331</f>
        <v>0</v>
      </c>
      <c r="DA331">
        <f>AL331</f>
        <v>1</v>
      </c>
      <c r="DB331">
        <f>ROUND(ROUND(AT331*CZ331,2),2)</f>
        <v>0</v>
      </c>
      <c r="DC331">
        <f>ROUND(ROUND(AT331*AG331,2),2)</f>
        <v>0</v>
      </c>
      <c r="DD331" t="s">
        <v>3</v>
      </c>
      <c r="DE331" t="s">
        <v>3</v>
      </c>
      <c r="DF331">
        <f t="shared" si="229"/>
        <v>0</v>
      </c>
      <c r="DG331">
        <f>ROUND(ROUND(AF331,2)*CX331,2)</f>
        <v>0</v>
      </c>
      <c r="DH331">
        <f>ROUND(ROUND(AG331,2)*CX331,2)</f>
        <v>0</v>
      </c>
      <c r="DI331">
        <f t="shared" si="230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ROW(Source!A189)</f>
        <v>189</v>
      </c>
      <c r="B332">
        <v>64844037</v>
      </c>
      <c r="C332">
        <v>64901761</v>
      </c>
      <c r="D332">
        <v>29172875</v>
      </c>
      <c r="E332">
        <v>1</v>
      </c>
      <c r="F332">
        <v>1</v>
      </c>
      <c r="G332">
        <v>1</v>
      </c>
      <c r="H332">
        <v>2</v>
      </c>
      <c r="I332" t="s">
        <v>376</v>
      </c>
      <c r="J332" t="s">
        <v>377</v>
      </c>
      <c r="K332" t="s">
        <v>378</v>
      </c>
      <c r="L332">
        <v>1368</v>
      </c>
      <c r="N332">
        <v>1011</v>
      </c>
      <c r="O332" t="s">
        <v>278</v>
      </c>
      <c r="P332" t="s">
        <v>278</v>
      </c>
      <c r="Q332">
        <v>1</v>
      </c>
      <c r="W332">
        <v>0</v>
      </c>
      <c r="X332">
        <v>-340194408</v>
      </c>
      <c r="Y332">
        <f>AT332</f>
        <v>2.35</v>
      </c>
      <c r="AA332">
        <v>0</v>
      </c>
      <c r="AB332">
        <v>143.5</v>
      </c>
      <c r="AC332">
        <v>13.5</v>
      </c>
      <c r="AD332">
        <v>0</v>
      </c>
      <c r="AE332">
        <v>0</v>
      </c>
      <c r="AF332">
        <v>143.5</v>
      </c>
      <c r="AG332">
        <v>13.5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2.35</v>
      </c>
      <c r="AU332" t="s">
        <v>3</v>
      </c>
      <c r="AV332">
        <v>0</v>
      </c>
      <c r="AW332">
        <v>2</v>
      </c>
      <c r="AX332">
        <v>64901763</v>
      </c>
      <c r="AY332">
        <v>1</v>
      </c>
      <c r="AZ332">
        <v>0</v>
      </c>
      <c r="BA332">
        <v>388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ROUND(Y332*Source!I189*DO332,7)</f>
        <v>0</v>
      </c>
      <c r="CX332">
        <f>ROUND(Y332*Source!I189,7)</f>
        <v>24.051967999999999</v>
      </c>
      <c r="CY332">
        <f>AB332</f>
        <v>143.5</v>
      </c>
      <c r="CZ332">
        <f>AF332</f>
        <v>143.5</v>
      </c>
      <c r="DA332">
        <f>AJ332</f>
        <v>1</v>
      </c>
      <c r="DB332">
        <f>ROUND(ROUND(AT332*CZ332,2),2)</f>
        <v>337.23</v>
      </c>
      <c r="DC332">
        <f>ROUND(ROUND(AT332*AG332,2),2)</f>
        <v>31.73</v>
      </c>
      <c r="DD332" t="s">
        <v>3</v>
      </c>
      <c r="DE332" t="s">
        <v>3</v>
      </c>
      <c r="DF332">
        <f t="shared" si="229"/>
        <v>0</v>
      </c>
      <c r="DG332">
        <f>ROUND(ROUND(AF332,2)*CX332,2)</f>
        <v>3451.46</v>
      </c>
      <c r="DH332">
        <f>ROUND(ROUND(AG332,2)*CX332,2)</f>
        <v>324.7</v>
      </c>
      <c r="DI332">
        <f t="shared" si="230"/>
        <v>0</v>
      </c>
      <c r="DJ332">
        <f>DG332</f>
        <v>3451.46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ROW(Source!A190)</f>
        <v>190</v>
      </c>
      <c r="B333">
        <v>64844035</v>
      </c>
      <c r="C333">
        <v>64901761</v>
      </c>
      <c r="D333">
        <v>121548</v>
      </c>
      <c r="E333">
        <v>1</v>
      </c>
      <c r="F333">
        <v>1</v>
      </c>
      <c r="G333">
        <v>1</v>
      </c>
      <c r="H333">
        <v>1</v>
      </c>
      <c r="I333" t="s">
        <v>32</v>
      </c>
      <c r="J333" t="s">
        <v>3</v>
      </c>
      <c r="K333" t="s">
        <v>273</v>
      </c>
      <c r="L333">
        <v>608254</v>
      </c>
      <c r="N333">
        <v>1013</v>
      </c>
      <c r="O333" t="s">
        <v>274</v>
      </c>
      <c r="P333" t="s">
        <v>274</v>
      </c>
      <c r="Q333">
        <v>1</v>
      </c>
      <c r="W333">
        <v>0</v>
      </c>
      <c r="X333">
        <v>-185737400</v>
      </c>
      <c r="Y333">
        <f>AT333</f>
        <v>2.35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5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2.35</v>
      </c>
      <c r="AU333" t="s">
        <v>3</v>
      </c>
      <c r="AV333">
        <v>2</v>
      </c>
      <c r="AW333">
        <v>2</v>
      </c>
      <c r="AX333">
        <v>64901762</v>
      </c>
      <c r="AY333">
        <v>1</v>
      </c>
      <c r="AZ333">
        <v>0</v>
      </c>
      <c r="BA333">
        <v>389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ROUND(Y333*Source!I190,7)</f>
        <v>24.051967999999999</v>
      </c>
      <c r="CY333">
        <f>AD333</f>
        <v>0</v>
      </c>
      <c r="CZ333">
        <f>AH333</f>
        <v>0</v>
      </c>
      <c r="DA333">
        <f>AL333</f>
        <v>1</v>
      </c>
      <c r="DB333">
        <f>ROUND(ROUND(AT333*CZ333,2),2)</f>
        <v>0</v>
      </c>
      <c r="DC333">
        <f>ROUND(ROUND(AT333*AG333,2),2)</f>
        <v>0</v>
      </c>
      <c r="DD333" t="s">
        <v>3</v>
      </c>
      <c r="DE333" t="s">
        <v>3</v>
      </c>
      <c r="DF333">
        <f t="shared" si="229"/>
        <v>0</v>
      </c>
      <c r="DG333">
        <f>ROUND(ROUND(AF333,2)*CX333,2)</f>
        <v>0</v>
      </c>
      <c r="DH333">
        <f>ROUND(ROUND(AG333,2)*CX333,2)</f>
        <v>0</v>
      </c>
      <c r="DI333">
        <f t="shared" si="230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ROW(Source!A190)</f>
        <v>190</v>
      </c>
      <c r="B334">
        <v>64844035</v>
      </c>
      <c r="C334">
        <v>64901761</v>
      </c>
      <c r="D334">
        <v>29172875</v>
      </c>
      <c r="E334">
        <v>1</v>
      </c>
      <c r="F334">
        <v>1</v>
      </c>
      <c r="G334">
        <v>1</v>
      </c>
      <c r="H334">
        <v>2</v>
      </c>
      <c r="I334" t="s">
        <v>376</v>
      </c>
      <c r="J334" t="s">
        <v>377</v>
      </c>
      <c r="K334" t="s">
        <v>378</v>
      </c>
      <c r="L334">
        <v>1368</v>
      </c>
      <c r="N334">
        <v>1011</v>
      </c>
      <c r="O334" t="s">
        <v>278</v>
      </c>
      <c r="P334" t="s">
        <v>278</v>
      </c>
      <c r="Q334">
        <v>1</v>
      </c>
      <c r="W334">
        <v>0</v>
      </c>
      <c r="X334">
        <v>-340194408</v>
      </c>
      <c r="Y334">
        <f>AT334</f>
        <v>2.35</v>
      </c>
      <c r="AA334">
        <v>0</v>
      </c>
      <c r="AB334">
        <v>1980.3</v>
      </c>
      <c r="AC334">
        <v>687.56</v>
      </c>
      <c r="AD334">
        <v>0</v>
      </c>
      <c r="AE334">
        <v>0</v>
      </c>
      <c r="AF334">
        <v>143.5</v>
      </c>
      <c r="AG334">
        <v>13.5</v>
      </c>
      <c r="AH334">
        <v>0</v>
      </c>
      <c r="AI334">
        <v>1</v>
      </c>
      <c r="AJ334">
        <v>13.8</v>
      </c>
      <c r="AK334">
        <v>50.93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2.35</v>
      </c>
      <c r="AU334" t="s">
        <v>3</v>
      </c>
      <c r="AV334">
        <v>0</v>
      </c>
      <c r="AW334">
        <v>2</v>
      </c>
      <c r="AX334">
        <v>64901763</v>
      </c>
      <c r="AY334">
        <v>1</v>
      </c>
      <c r="AZ334">
        <v>0</v>
      </c>
      <c r="BA334">
        <v>390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ROUND(Y334*Source!I190*DO334,7)</f>
        <v>0</v>
      </c>
      <c r="CX334">
        <f>ROUND(Y334*Source!I190,7)</f>
        <v>24.051967999999999</v>
      </c>
      <c r="CY334">
        <f>AB334</f>
        <v>1980.3</v>
      </c>
      <c r="CZ334">
        <f>AF334</f>
        <v>143.5</v>
      </c>
      <c r="DA334">
        <f>AJ334</f>
        <v>13.8</v>
      </c>
      <c r="DB334">
        <f>ROUND(ROUND(AT334*CZ334,2),2)</f>
        <v>337.23</v>
      </c>
      <c r="DC334">
        <f>ROUND(ROUND(AT334*AG334,2),2)</f>
        <v>31.73</v>
      </c>
      <c r="DD334" t="s">
        <v>3</v>
      </c>
      <c r="DE334" t="s">
        <v>3</v>
      </c>
      <c r="DF334">
        <f t="shared" si="229"/>
        <v>0</v>
      </c>
      <c r="DG334">
        <f>ROUND(ROUND(AF334*AJ334,2)*CX334,2)</f>
        <v>47630.11</v>
      </c>
      <c r="DH334">
        <f>ROUND(ROUND(AG334*AK334,2)*CX334,2)</f>
        <v>16537.169999999998</v>
      </c>
      <c r="DI334">
        <f t="shared" si="230"/>
        <v>0</v>
      </c>
      <c r="DJ334">
        <f>DG334</f>
        <v>47630.11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64844341</v>
      </c>
      <c r="C1">
        <v>64844331</v>
      </c>
      <c r="D1">
        <v>18410280</v>
      </c>
      <c r="E1">
        <v>1</v>
      </c>
      <c r="F1">
        <v>1</v>
      </c>
      <c r="G1">
        <v>1</v>
      </c>
      <c r="H1">
        <v>1</v>
      </c>
      <c r="I1" t="s">
        <v>270</v>
      </c>
      <c r="J1" t="s">
        <v>3</v>
      </c>
      <c r="K1" t="s">
        <v>271</v>
      </c>
      <c r="L1">
        <v>1369</v>
      </c>
      <c r="N1">
        <v>1013</v>
      </c>
      <c r="O1" t="s">
        <v>272</v>
      </c>
      <c r="P1" t="s">
        <v>272</v>
      </c>
      <c r="Q1">
        <v>1</v>
      </c>
      <c r="X1">
        <v>138.21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25</v>
      </c>
      <c r="AG1">
        <v>124.38900000000001</v>
      </c>
      <c r="AH1">
        <v>2</v>
      </c>
      <c r="AI1">
        <v>64844332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64844342</v>
      </c>
      <c r="C2">
        <v>64844331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32</v>
      </c>
      <c r="J2" t="s">
        <v>3</v>
      </c>
      <c r="K2" t="s">
        <v>273</v>
      </c>
      <c r="L2">
        <v>608254</v>
      </c>
      <c r="N2">
        <v>1013</v>
      </c>
      <c r="O2" t="s">
        <v>274</v>
      </c>
      <c r="P2" t="s">
        <v>274</v>
      </c>
      <c r="Q2">
        <v>1</v>
      </c>
      <c r="X2">
        <v>54.03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48.626999999999995</v>
      </c>
      <c r="AH2">
        <v>2</v>
      </c>
      <c r="AI2">
        <v>64844333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64844343</v>
      </c>
      <c r="C3">
        <v>64844331</v>
      </c>
      <c r="D3">
        <v>29172381</v>
      </c>
      <c r="E3">
        <v>1</v>
      </c>
      <c r="F3">
        <v>1</v>
      </c>
      <c r="G3">
        <v>1</v>
      </c>
      <c r="H3">
        <v>2</v>
      </c>
      <c r="I3" t="s">
        <v>275</v>
      </c>
      <c r="J3" t="s">
        <v>276</v>
      </c>
      <c r="K3" t="s">
        <v>277</v>
      </c>
      <c r="L3">
        <v>1368</v>
      </c>
      <c r="N3">
        <v>1011</v>
      </c>
      <c r="O3" t="s">
        <v>278</v>
      </c>
      <c r="P3" t="s">
        <v>278</v>
      </c>
      <c r="Q3">
        <v>1</v>
      </c>
      <c r="X3">
        <v>9.34</v>
      </c>
      <c r="Y3">
        <v>0</v>
      </c>
      <c r="Z3">
        <v>271.29000000000002</v>
      </c>
      <c r="AA3">
        <v>17.84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8.4060000000000006</v>
      </c>
      <c r="AH3">
        <v>2</v>
      </c>
      <c r="AI3">
        <v>64844334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64844344</v>
      </c>
      <c r="C4">
        <v>64844331</v>
      </c>
      <c r="D4">
        <v>29172562</v>
      </c>
      <c r="E4">
        <v>1</v>
      </c>
      <c r="F4">
        <v>1</v>
      </c>
      <c r="G4">
        <v>1</v>
      </c>
      <c r="H4">
        <v>2</v>
      </c>
      <c r="I4" t="s">
        <v>279</v>
      </c>
      <c r="J4" t="s">
        <v>280</v>
      </c>
      <c r="K4" t="s">
        <v>281</v>
      </c>
      <c r="L4">
        <v>1368</v>
      </c>
      <c r="N4">
        <v>1011</v>
      </c>
      <c r="O4" t="s">
        <v>278</v>
      </c>
      <c r="P4" t="s">
        <v>278</v>
      </c>
      <c r="Q4">
        <v>1</v>
      </c>
      <c r="X4">
        <v>14.4</v>
      </c>
      <c r="Y4">
        <v>0</v>
      </c>
      <c r="Z4">
        <v>245.27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12.96</v>
      </c>
      <c r="AH4">
        <v>2</v>
      </c>
      <c r="AI4">
        <v>64844335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64844345</v>
      </c>
      <c r="C5">
        <v>64844331</v>
      </c>
      <c r="D5">
        <v>29173724</v>
      </c>
      <c r="E5">
        <v>1</v>
      </c>
      <c r="F5">
        <v>1</v>
      </c>
      <c r="G5">
        <v>1</v>
      </c>
      <c r="H5">
        <v>2</v>
      </c>
      <c r="I5" t="s">
        <v>282</v>
      </c>
      <c r="J5" t="s">
        <v>283</v>
      </c>
      <c r="K5" t="s">
        <v>284</v>
      </c>
      <c r="L5">
        <v>1368</v>
      </c>
      <c r="N5">
        <v>1011</v>
      </c>
      <c r="O5" t="s">
        <v>278</v>
      </c>
      <c r="P5" t="s">
        <v>278</v>
      </c>
      <c r="Q5">
        <v>1</v>
      </c>
      <c r="X5">
        <v>17.63</v>
      </c>
      <c r="Y5">
        <v>0</v>
      </c>
      <c r="Z5">
        <v>147.43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15.866999999999999</v>
      </c>
      <c r="AH5">
        <v>2</v>
      </c>
      <c r="AI5">
        <v>64844336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64844346</v>
      </c>
      <c r="C6">
        <v>64844331</v>
      </c>
      <c r="D6">
        <v>29173728</v>
      </c>
      <c r="E6">
        <v>1</v>
      </c>
      <c r="F6">
        <v>1</v>
      </c>
      <c r="G6">
        <v>1</v>
      </c>
      <c r="H6">
        <v>2</v>
      </c>
      <c r="I6" t="s">
        <v>285</v>
      </c>
      <c r="J6" t="s">
        <v>286</v>
      </c>
      <c r="K6" t="s">
        <v>287</v>
      </c>
      <c r="L6">
        <v>1368</v>
      </c>
      <c r="N6">
        <v>1011</v>
      </c>
      <c r="O6" t="s">
        <v>278</v>
      </c>
      <c r="P6" t="s">
        <v>278</v>
      </c>
      <c r="Q6">
        <v>1</v>
      </c>
      <c r="X6">
        <v>6.33</v>
      </c>
      <c r="Y6">
        <v>0</v>
      </c>
      <c r="Z6">
        <v>637.76</v>
      </c>
      <c r="AA6">
        <v>27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5.6970000000000001</v>
      </c>
      <c r="AH6">
        <v>2</v>
      </c>
      <c r="AI6">
        <v>64844337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64844347</v>
      </c>
      <c r="C7">
        <v>64844331</v>
      </c>
      <c r="D7">
        <v>29174689</v>
      </c>
      <c r="E7">
        <v>1</v>
      </c>
      <c r="F7">
        <v>1</v>
      </c>
      <c r="G7">
        <v>1</v>
      </c>
      <c r="H7">
        <v>2</v>
      </c>
      <c r="I7" t="s">
        <v>288</v>
      </c>
      <c r="J7" t="s">
        <v>289</v>
      </c>
      <c r="K7" t="s">
        <v>290</v>
      </c>
      <c r="L7">
        <v>1368</v>
      </c>
      <c r="N7">
        <v>1011</v>
      </c>
      <c r="O7" t="s">
        <v>278</v>
      </c>
      <c r="P7" t="s">
        <v>278</v>
      </c>
      <c r="Q7">
        <v>1</v>
      </c>
      <c r="X7">
        <v>13.63</v>
      </c>
      <c r="Y7">
        <v>0</v>
      </c>
      <c r="Z7">
        <v>1.1100000000000001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25</v>
      </c>
      <c r="AG7">
        <v>12.267000000000001</v>
      </c>
      <c r="AH7">
        <v>2</v>
      </c>
      <c r="AI7">
        <v>64844338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64844348</v>
      </c>
      <c r="C8">
        <v>64844331</v>
      </c>
      <c r="D8">
        <v>29174936</v>
      </c>
      <c r="E8">
        <v>1</v>
      </c>
      <c r="F8">
        <v>1</v>
      </c>
      <c r="G8">
        <v>1</v>
      </c>
      <c r="H8">
        <v>2</v>
      </c>
      <c r="I8" t="s">
        <v>291</v>
      </c>
      <c r="J8" t="s">
        <v>292</v>
      </c>
      <c r="K8" t="s">
        <v>293</v>
      </c>
      <c r="L8">
        <v>1368</v>
      </c>
      <c r="N8">
        <v>1011</v>
      </c>
      <c r="O8" t="s">
        <v>278</v>
      </c>
      <c r="P8" t="s">
        <v>278</v>
      </c>
      <c r="Q8">
        <v>1</v>
      </c>
      <c r="X8">
        <v>4.9800000000000004</v>
      </c>
      <c r="Y8">
        <v>0</v>
      </c>
      <c r="Z8">
        <v>149.28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4.4820000000000002</v>
      </c>
      <c r="AH8">
        <v>2</v>
      </c>
      <c r="AI8">
        <v>64844339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64844349</v>
      </c>
      <c r="C9">
        <v>64844331</v>
      </c>
      <c r="D9">
        <v>29174941</v>
      </c>
      <c r="E9">
        <v>1</v>
      </c>
      <c r="F9">
        <v>1</v>
      </c>
      <c r="G9">
        <v>1</v>
      </c>
      <c r="H9">
        <v>2</v>
      </c>
      <c r="I9" t="s">
        <v>294</v>
      </c>
      <c r="J9" t="s">
        <v>295</v>
      </c>
      <c r="K9" t="s">
        <v>296</v>
      </c>
      <c r="L9">
        <v>1368</v>
      </c>
      <c r="N9">
        <v>1011</v>
      </c>
      <c r="O9" t="s">
        <v>278</v>
      </c>
      <c r="P9" t="s">
        <v>278</v>
      </c>
      <c r="Q9">
        <v>1</v>
      </c>
      <c r="X9">
        <v>4.9800000000000004</v>
      </c>
      <c r="Y9">
        <v>0</v>
      </c>
      <c r="Z9">
        <v>19.760000000000002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4.4820000000000002</v>
      </c>
      <c r="AH9">
        <v>2</v>
      </c>
      <c r="AI9">
        <v>64844340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64844350</v>
      </c>
      <c r="C10">
        <v>64844331</v>
      </c>
      <c r="D10">
        <v>29121459</v>
      </c>
      <c r="E10">
        <v>1</v>
      </c>
      <c r="F10">
        <v>1</v>
      </c>
      <c r="G10">
        <v>1</v>
      </c>
      <c r="H10">
        <v>3</v>
      </c>
      <c r="I10" t="s">
        <v>379</v>
      </c>
      <c r="J10" t="s">
        <v>380</v>
      </c>
      <c r="K10" t="s">
        <v>381</v>
      </c>
      <c r="L10">
        <v>1348</v>
      </c>
      <c r="N10">
        <v>1009</v>
      </c>
      <c r="O10" t="s">
        <v>305</v>
      </c>
      <c r="P10" t="s">
        <v>305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64844351</v>
      </c>
      <c r="C11">
        <v>64844331</v>
      </c>
      <c r="D11">
        <v>29121740</v>
      </c>
      <c r="E11">
        <v>1</v>
      </c>
      <c r="F11">
        <v>1</v>
      </c>
      <c r="G11">
        <v>1</v>
      </c>
      <c r="H11">
        <v>3</v>
      </c>
      <c r="I11" t="s">
        <v>382</v>
      </c>
      <c r="J11" t="s">
        <v>383</v>
      </c>
      <c r="K11" t="s">
        <v>384</v>
      </c>
      <c r="L11">
        <v>1348</v>
      </c>
      <c r="N11">
        <v>1009</v>
      </c>
      <c r="O11" t="s">
        <v>305</v>
      </c>
      <c r="P11" t="s">
        <v>305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64844352</v>
      </c>
      <c r="C12">
        <v>64844331</v>
      </c>
      <c r="D12">
        <v>29155661</v>
      </c>
      <c r="E12">
        <v>1</v>
      </c>
      <c r="F12">
        <v>1</v>
      </c>
      <c r="G12">
        <v>1</v>
      </c>
      <c r="H12">
        <v>3</v>
      </c>
      <c r="I12" t="s">
        <v>385</v>
      </c>
      <c r="J12" t="s">
        <v>386</v>
      </c>
      <c r="K12" t="s">
        <v>387</v>
      </c>
      <c r="L12">
        <v>1348</v>
      </c>
      <c r="N12">
        <v>1009</v>
      </c>
      <c r="O12" t="s">
        <v>305</v>
      </c>
      <c r="P12" t="s">
        <v>305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64844341</v>
      </c>
      <c r="C13">
        <v>64844331</v>
      </c>
      <c r="D13">
        <v>18410280</v>
      </c>
      <c r="E13">
        <v>1</v>
      </c>
      <c r="F13">
        <v>1</v>
      </c>
      <c r="G13">
        <v>1</v>
      </c>
      <c r="H13">
        <v>1</v>
      </c>
      <c r="I13" t="s">
        <v>270</v>
      </c>
      <c r="J13" t="s">
        <v>3</v>
      </c>
      <c r="K13" t="s">
        <v>271</v>
      </c>
      <c r="L13">
        <v>1369</v>
      </c>
      <c r="N13">
        <v>1013</v>
      </c>
      <c r="O13" t="s">
        <v>272</v>
      </c>
      <c r="P13" t="s">
        <v>272</v>
      </c>
      <c r="Q13">
        <v>1</v>
      </c>
      <c r="X13">
        <v>138.21</v>
      </c>
      <c r="Y13">
        <v>0</v>
      </c>
      <c r="Z13">
        <v>0</v>
      </c>
      <c r="AA13">
        <v>0</v>
      </c>
      <c r="AB13">
        <v>9.51</v>
      </c>
      <c r="AC13">
        <v>0</v>
      </c>
      <c r="AD13">
        <v>1</v>
      </c>
      <c r="AE13">
        <v>1</v>
      </c>
      <c r="AF13" t="s">
        <v>25</v>
      </c>
      <c r="AG13">
        <v>124.38900000000001</v>
      </c>
      <c r="AH13">
        <v>2</v>
      </c>
      <c r="AI13">
        <v>64844332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64844342</v>
      </c>
      <c r="C14">
        <v>64844331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32</v>
      </c>
      <c r="J14" t="s">
        <v>3</v>
      </c>
      <c r="K14" t="s">
        <v>273</v>
      </c>
      <c r="L14">
        <v>608254</v>
      </c>
      <c r="N14">
        <v>1013</v>
      </c>
      <c r="O14" t="s">
        <v>274</v>
      </c>
      <c r="P14" t="s">
        <v>274</v>
      </c>
      <c r="Q14">
        <v>1</v>
      </c>
      <c r="X14">
        <v>54.03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25</v>
      </c>
      <c r="AG14">
        <v>48.626999999999995</v>
      </c>
      <c r="AH14">
        <v>2</v>
      </c>
      <c r="AI14">
        <v>64844333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64844343</v>
      </c>
      <c r="C15">
        <v>64844331</v>
      </c>
      <c r="D15">
        <v>29172381</v>
      </c>
      <c r="E15">
        <v>1</v>
      </c>
      <c r="F15">
        <v>1</v>
      </c>
      <c r="G15">
        <v>1</v>
      </c>
      <c r="H15">
        <v>2</v>
      </c>
      <c r="I15" t="s">
        <v>275</v>
      </c>
      <c r="J15" t="s">
        <v>276</v>
      </c>
      <c r="K15" t="s">
        <v>277</v>
      </c>
      <c r="L15">
        <v>1368</v>
      </c>
      <c r="N15">
        <v>1011</v>
      </c>
      <c r="O15" t="s">
        <v>278</v>
      </c>
      <c r="P15" t="s">
        <v>278</v>
      </c>
      <c r="Q15">
        <v>1</v>
      </c>
      <c r="X15">
        <v>9.34</v>
      </c>
      <c r="Y15">
        <v>0</v>
      </c>
      <c r="Z15">
        <v>271.29000000000002</v>
      </c>
      <c r="AA15">
        <v>17.84</v>
      </c>
      <c r="AB15">
        <v>0</v>
      </c>
      <c r="AC15">
        <v>0</v>
      </c>
      <c r="AD15">
        <v>1</v>
      </c>
      <c r="AE15">
        <v>0</v>
      </c>
      <c r="AF15" t="s">
        <v>25</v>
      </c>
      <c r="AG15">
        <v>8.4060000000000006</v>
      </c>
      <c r="AH15">
        <v>2</v>
      </c>
      <c r="AI15">
        <v>64844334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64844344</v>
      </c>
      <c r="C16">
        <v>64844331</v>
      </c>
      <c r="D16">
        <v>29172562</v>
      </c>
      <c r="E16">
        <v>1</v>
      </c>
      <c r="F16">
        <v>1</v>
      </c>
      <c r="G16">
        <v>1</v>
      </c>
      <c r="H16">
        <v>2</v>
      </c>
      <c r="I16" t="s">
        <v>279</v>
      </c>
      <c r="J16" t="s">
        <v>280</v>
      </c>
      <c r="K16" t="s">
        <v>281</v>
      </c>
      <c r="L16">
        <v>1368</v>
      </c>
      <c r="N16">
        <v>1011</v>
      </c>
      <c r="O16" t="s">
        <v>278</v>
      </c>
      <c r="P16" t="s">
        <v>278</v>
      </c>
      <c r="Q16">
        <v>1</v>
      </c>
      <c r="X16">
        <v>14.4</v>
      </c>
      <c r="Y16">
        <v>0</v>
      </c>
      <c r="Z16">
        <v>245.27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25</v>
      </c>
      <c r="AG16">
        <v>12.96</v>
      </c>
      <c r="AH16">
        <v>2</v>
      </c>
      <c r="AI16">
        <v>64844335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64844345</v>
      </c>
      <c r="C17">
        <v>64844331</v>
      </c>
      <c r="D17">
        <v>29173724</v>
      </c>
      <c r="E17">
        <v>1</v>
      </c>
      <c r="F17">
        <v>1</v>
      </c>
      <c r="G17">
        <v>1</v>
      </c>
      <c r="H17">
        <v>2</v>
      </c>
      <c r="I17" t="s">
        <v>282</v>
      </c>
      <c r="J17" t="s">
        <v>283</v>
      </c>
      <c r="K17" t="s">
        <v>284</v>
      </c>
      <c r="L17">
        <v>1368</v>
      </c>
      <c r="N17">
        <v>1011</v>
      </c>
      <c r="O17" t="s">
        <v>278</v>
      </c>
      <c r="P17" t="s">
        <v>278</v>
      </c>
      <c r="Q17">
        <v>1</v>
      </c>
      <c r="X17">
        <v>17.63</v>
      </c>
      <c r="Y17">
        <v>0</v>
      </c>
      <c r="Z17">
        <v>147.43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25</v>
      </c>
      <c r="AG17">
        <v>15.866999999999999</v>
      </c>
      <c r="AH17">
        <v>2</v>
      </c>
      <c r="AI17">
        <v>64844336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64844346</v>
      </c>
      <c r="C18">
        <v>64844331</v>
      </c>
      <c r="D18">
        <v>29173728</v>
      </c>
      <c r="E18">
        <v>1</v>
      </c>
      <c r="F18">
        <v>1</v>
      </c>
      <c r="G18">
        <v>1</v>
      </c>
      <c r="H18">
        <v>2</v>
      </c>
      <c r="I18" t="s">
        <v>285</v>
      </c>
      <c r="J18" t="s">
        <v>286</v>
      </c>
      <c r="K18" t="s">
        <v>287</v>
      </c>
      <c r="L18">
        <v>1368</v>
      </c>
      <c r="N18">
        <v>1011</v>
      </c>
      <c r="O18" t="s">
        <v>278</v>
      </c>
      <c r="P18" t="s">
        <v>278</v>
      </c>
      <c r="Q18">
        <v>1</v>
      </c>
      <c r="X18">
        <v>6.33</v>
      </c>
      <c r="Y18">
        <v>0</v>
      </c>
      <c r="Z18">
        <v>637.76</v>
      </c>
      <c r="AA18">
        <v>27</v>
      </c>
      <c r="AB18">
        <v>0</v>
      </c>
      <c r="AC18">
        <v>0</v>
      </c>
      <c r="AD18">
        <v>1</v>
      </c>
      <c r="AE18">
        <v>0</v>
      </c>
      <c r="AF18" t="s">
        <v>25</v>
      </c>
      <c r="AG18">
        <v>5.6970000000000001</v>
      </c>
      <c r="AH18">
        <v>2</v>
      </c>
      <c r="AI18">
        <v>64844337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64844347</v>
      </c>
      <c r="C19">
        <v>64844331</v>
      </c>
      <c r="D19">
        <v>29174689</v>
      </c>
      <c r="E19">
        <v>1</v>
      </c>
      <c r="F19">
        <v>1</v>
      </c>
      <c r="G19">
        <v>1</v>
      </c>
      <c r="H19">
        <v>2</v>
      </c>
      <c r="I19" t="s">
        <v>288</v>
      </c>
      <c r="J19" t="s">
        <v>289</v>
      </c>
      <c r="K19" t="s">
        <v>290</v>
      </c>
      <c r="L19">
        <v>1368</v>
      </c>
      <c r="N19">
        <v>1011</v>
      </c>
      <c r="O19" t="s">
        <v>278</v>
      </c>
      <c r="P19" t="s">
        <v>278</v>
      </c>
      <c r="Q19">
        <v>1</v>
      </c>
      <c r="X19">
        <v>13.63</v>
      </c>
      <c r="Y19">
        <v>0</v>
      </c>
      <c r="Z19">
        <v>1.1100000000000001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25</v>
      </c>
      <c r="AG19">
        <v>12.267000000000001</v>
      </c>
      <c r="AH19">
        <v>2</v>
      </c>
      <c r="AI19">
        <v>64844338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64844348</v>
      </c>
      <c r="C20">
        <v>64844331</v>
      </c>
      <c r="D20">
        <v>29174936</v>
      </c>
      <c r="E20">
        <v>1</v>
      </c>
      <c r="F20">
        <v>1</v>
      </c>
      <c r="G20">
        <v>1</v>
      </c>
      <c r="H20">
        <v>2</v>
      </c>
      <c r="I20" t="s">
        <v>291</v>
      </c>
      <c r="J20" t="s">
        <v>292</v>
      </c>
      <c r="K20" t="s">
        <v>293</v>
      </c>
      <c r="L20">
        <v>1368</v>
      </c>
      <c r="N20">
        <v>1011</v>
      </c>
      <c r="O20" t="s">
        <v>278</v>
      </c>
      <c r="P20" t="s">
        <v>278</v>
      </c>
      <c r="Q20">
        <v>1</v>
      </c>
      <c r="X20">
        <v>4.9800000000000004</v>
      </c>
      <c r="Y20">
        <v>0</v>
      </c>
      <c r="Z20">
        <v>149.28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25</v>
      </c>
      <c r="AG20">
        <v>4.4820000000000002</v>
      </c>
      <c r="AH20">
        <v>2</v>
      </c>
      <c r="AI20">
        <v>64844339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64844349</v>
      </c>
      <c r="C21">
        <v>64844331</v>
      </c>
      <c r="D21">
        <v>29174941</v>
      </c>
      <c r="E21">
        <v>1</v>
      </c>
      <c r="F21">
        <v>1</v>
      </c>
      <c r="G21">
        <v>1</v>
      </c>
      <c r="H21">
        <v>2</v>
      </c>
      <c r="I21" t="s">
        <v>294</v>
      </c>
      <c r="J21" t="s">
        <v>295</v>
      </c>
      <c r="K21" t="s">
        <v>296</v>
      </c>
      <c r="L21">
        <v>1368</v>
      </c>
      <c r="N21">
        <v>1011</v>
      </c>
      <c r="O21" t="s">
        <v>278</v>
      </c>
      <c r="P21" t="s">
        <v>278</v>
      </c>
      <c r="Q21">
        <v>1</v>
      </c>
      <c r="X21">
        <v>4.9800000000000004</v>
      </c>
      <c r="Y21">
        <v>0</v>
      </c>
      <c r="Z21">
        <v>19.760000000000002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25</v>
      </c>
      <c r="AG21">
        <v>4.4820000000000002</v>
      </c>
      <c r="AH21">
        <v>2</v>
      </c>
      <c r="AI21">
        <v>64844340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64844350</v>
      </c>
      <c r="C22">
        <v>64844331</v>
      </c>
      <c r="D22">
        <v>29121459</v>
      </c>
      <c r="E22">
        <v>1</v>
      </c>
      <c r="F22">
        <v>1</v>
      </c>
      <c r="G22">
        <v>1</v>
      </c>
      <c r="H22">
        <v>3</v>
      </c>
      <c r="I22" t="s">
        <v>379</v>
      </c>
      <c r="J22" t="s">
        <v>380</v>
      </c>
      <c r="K22" t="s">
        <v>381</v>
      </c>
      <c r="L22">
        <v>1348</v>
      </c>
      <c r="N22">
        <v>1009</v>
      </c>
      <c r="O22" t="s">
        <v>305</v>
      </c>
      <c r="P22" t="s">
        <v>305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64844351</v>
      </c>
      <c r="C23">
        <v>64844331</v>
      </c>
      <c r="D23">
        <v>29121740</v>
      </c>
      <c r="E23">
        <v>1</v>
      </c>
      <c r="F23">
        <v>1</v>
      </c>
      <c r="G23">
        <v>1</v>
      </c>
      <c r="H23">
        <v>3</v>
      </c>
      <c r="I23" t="s">
        <v>382</v>
      </c>
      <c r="J23" t="s">
        <v>383</v>
      </c>
      <c r="K23" t="s">
        <v>384</v>
      </c>
      <c r="L23">
        <v>1348</v>
      </c>
      <c r="N23">
        <v>1009</v>
      </c>
      <c r="O23" t="s">
        <v>305</v>
      </c>
      <c r="P23" t="s">
        <v>305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64844352</v>
      </c>
      <c r="C24">
        <v>64844331</v>
      </c>
      <c r="D24">
        <v>29155661</v>
      </c>
      <c r="E24">
        <v>1</v>
      </c>
      <c r="F24">
        <v>1</v>
      </c>
      <c r="G24">
        <v>1</v>
      </c>
      <c r="H24">
        <v>3</v>
      </c>
      <c r="I24" t="s">
        <v>385</v>
      </c>
      <c r="J24" t="s">
        <v>386</v>
      </c>
      <c r="K24" t="s">
        <v>387</v>
      </c>
      <c r="L24">
        <v>1348</v>
      </c>
      <c r="N24">
        <v>1009</v>
      </c>
      <c r="O24" t="s">
        <v>305</v>
      </c>
      <c r="P24" t="s">
        <v>305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64844363</v>
      </c>
      <c r="C25">
        <v>64844353</v>
      </c>
      <c r="D25">
        <v>18410280</v>
      </c>
      <c r="E25">
        <v>1</v>
      </c>
      <c r="F25">
        <v>1</v>
      </c>
      <c r="G25">
        <v>1</v>
      </c>
      <c r="H25">
        <v>1</v>
      </c>
      <c r="I25" t="s">
        <v>270</v>
      </c>
      <c r="J25" t="s">
        <v>3</v>
      </c>
      <c r="K25" t="s">
        <v>271</v>
      </c>
      <c r="L25">
        <v>1369</v>
      </c>
      <c r="N25">
        <v>1013</v>
      </c>
      <c r="O25" t="s">
        <v>272</v>
      </c>
      <c r="P25" t="s">
        <v>272</v>
      </c>
      <c r="Q25">
        <v>1</v>
      </c>
      <c r="X25">
        <v>138.21</v>
      </c>
      <c r="Y25">
        <v>0</v>
      </c>
      <c r="Z25">
        <v>0</v>
      </c>
      <c r="AA25">
        <v>0</v>
      </c>
      <c r="AB25">
        <v>9.51</v>
      </c>
      <c r="AC25">
        <v>0</v>
      </c>
      <c r="AD25">
        <v>1</v>
      </c>
      <c r="AE25">
        <v>1</v>
      </c>
      <c r="AF25" t="s">
        <v>25</v>
      </c>
      <c r="AG25">
        <v>124.38900000000001</v>
      </c>
      <c r="AH25">
        <v>2</v>
      </c>
      <c r="AI25">
        <v>64844354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64844364</v>
      </c>
      <c r="C26">
        <v>64844353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32</v>
      </c>
      <c r="J26" t="s">
        <v>3</v>
      </c>
      <c r="K26" t="s">
        <v>273</v>
      </c>
      <c r="L26">
        <v>608254</v>
      </c>
      <c r="N26">
        <v>1013</v>
      </c>
      <c r="O26" t="s">
        <v>274</v>
      </c>
      <c r="P26" t="s">
        <v>274</v>
      </c>
      <c r="Q26">
        <v>1</v>
      </c>
      <c r="X26">
        <v>54.03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25</v>
      </c>
      <c r="AG26">
        <v>48.626999999999995</v>
      </c>
      <c r="AH26">
        <v>2</v>
      </c>
      <c r="AI26">
        <v>64844355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64844365</v>
      </c>
      <c r="C27">
        <v>64844353</v>
      </c>
      <c r="D27">
        <v>29172381</v>
      </c>
      <c r="E27">
        <v>1</v>
      </c>
      <c r="F27">
        <v>1</v>
      </c>
      <c r="G27">
        <v>1</v>
      </c>
      <c r="H27">
        <v>2</v>
      </c>
      <c r="I27" t="s">
        <v>275</v>
      </c>
      <c r="J27" t="s">
        <v>276</v>
      </c>
      <c r="K27" t="s">
        <v>277</v>
      </c>
      <c r="L27">
        <v>1368</v>
      </c>
      <c r="N27">
        <v>1011</v>
      </c>
      <c r="O27" t="s">
        <v>278</v>
      </c>
      <c r="P27" t="s">
        <v>278</v>
      </c>
      <c r="Q27">
        <v>1</v>
      </c>
      <c r="X27">
        <v>9.34</v>
      </c>
      <c r="Y27">
        <v>0</v>
      </c>
      <c r="Z27">
        <v>271.29000000000002</v>
      </c>
      <c r="AA27">
        <v>17.84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8.4060000000000006</v>
      </c>
      <c r="AH27">
        <v>2</v>
      </c>
      <c r="AI27">
        <v>64844356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64844366</v>
      </c>
      <c r="C28">
        <v>64844353</v>
      </c>
      <c r="D28">
        <v>29172562</v>
      </c>
      <c r="E28">
        <v>1</v>
      </c>
      <c r="F28">
        <v>1</v>
      </c>
      <c r="G28">
        <v>1</v>
      </c>
      <c r="H28">
        <v>2</v>
      </c>
      <c r="I28" t="s">
        <v>279</v>
      </c>
      <c r="J28" t="s">
        <v>280</v>
      </c>
      <c r="K28" t="s">
        <v>281</v>
      </c>
      <c r="L28">
        <v>1368</v>
      </c>
      <c r="N28">
        <v>1011</v>
      </c>
      <c r="O28" t="s">
        <v>278</v>
      </c>
      <c r="P28" t="s">
        <v>278</v>
      </c>
      <c r="Q28">
        <v>1</v>
      </c>
      <c r="X28">
        <v>14.4</v>
      </c>
      <c r="Y28">
        <v>0</v>
      </c>
      <c r="Z28">
        <v>245.27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12.96</v>
      </c>
      <c r="AH28">
        <v>2</v>
      </c>
      <c r="AI28">
        <v>64844357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64844367</v>
      </c>
      <c r="C29">
        <v>64844353</v>
      </c>
      <c r="D29">
        <v>29173724</v>
      </c>
      <c r="E29">
        <v>1</v>
      </c>
      <c r="F29">
        <v>1</v>
      </c>
      <c r="G29">
        <v>1</v>
      </c>
      <c r="H29">
        <v>2</v>
      </c>
      <c r="I29" t="s">
        <v>282</v>
      </c>
      <c r="J29" t="s">
        <v>283</v>
      </c>
      <c r="K29" t="s">
        <v>284</v>
      </c>
      <c r="L29">
        <v>1368</v>
      </c>
      <c r="N29">
        <v>1011</v>
      </c>
      <c r="O29" t="s">
        <v>278</v>
      </c>
      <c r="P29" t="s">
        <v>278</v>
      </c>
      <c r="Q29">
        <v>1</v>
      </c>
      <c r="X29">
        <v>17.63</v>
      </c>
      <c r="Y29">
        <v>0</v>
      </c>
      <c r="Z29">
        <v>147.43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25</v>
      </c>
      <c r="AG29">
        <v>15.866999999999999</v>
      </c>
      <c r="AH29">
        <v>2</v>
      </c>
      <c r="AI29">
        <v>64844358</v>
      </c>
      <c r="AJ29">
        <v>23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64844368</v>
      </c>
      <c r="C30">
        <v>64844353</v>
      </c>
      <c r="D30">
        <v>29173728</v>
      </c>
      <c r="E30">
        <v>1</v>
      </c>
      <c r="F30">
        <v>1</v>
      </c>
      <c r="G30">
        <v>1</v>
      </c>
      <c r="H30">
        <v>2</v>
      </c>
      <c r="I30" t="s">
        <v>285</v>
      </c>
      <c r="J30" t="s">
        <v>286</v>
      </c>
      <c r="K30" t="s">
        <v>287</v>
      </c>
      <c r="L30">
        <v>1368</v>
      </c>
      <c r="N30">
        <v>1011</v>
      </c>
      <c r="O30" t="s">
        <v>278</v>
      </c>
      <c r="P30" t="s">
        <v>278</v>
      </c>
      <c r="Q30">
        <v>1</v>
      </c>
      <c r="X30">
        <v>6.33</v>
      </c>
      <c r="Y30">
        <v>0</v>
      </c>
      <c r="Z30">
        <v>637.76</v>
      </c>
      <c r="AA30">
        <v>27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5.6970000000000001</v>
      </c>
      <c r="AH30">
        <v>2</v>
      </c>
      <c r="AI30">
        <v>64844359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64844369</v>
      </c>
      <c r="C31">
        <v>64844353</v>
      </c>
      <c r="D31">
        <v>29174689</v>
      </c>
      <c r="E31">
        <v>1</v>
      </c>
      <c r="F31">
        <v>1</v>
      </c>
      <c r="G31">
        <v>1</v>
      </c>
      <c r="H31">
        <v>2</v>
      </c>
      <c r="I31" t="s">
        <v>288</v>
      </c>
      <c r="J31" t="s">
        <v>289</v>
      </c>
      <c r="K31" t="s">
        <v>290</v>
      </c>
      <c r="L31">
        <v>1368</v>
      </c>
      <c r="N31">
        <v>1011</v>
      </c>
      <c r="O31" t="s">
        <v>278</v>
      </c>
      <c r="P31" t="s">
        <v>278</v>
      </c>
      <c r="Q31">
        <v>1</v>
      </c>
      <c r="X31">
        <v>13.63</v>
      </c>
      <c r="Y31">
        <v>0</v>
      </c>
      <c r="Z31">
        <v>1.1100000000000001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12.267000000000001</v>
      </c>
      <c r="AH31">
        <v>2</v>
      </c>
      <c r="AI31">
        <v>64844360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64844370</v>
      </c>
      <c r="C32">
        <v>64844353</v>
      </c>
      <c r="D32">
        <v>29174936</v>
      </c>
      <c r="E32">
        <v>1</v>
      </c>
      <c r="F32">
        <v>1</v>
      </c>
      <c r="G32">
        <v>1</v>
      </c>
      <c r="H32">
        <v>2</v>
      </c>
      <c r="I32" t="s">
        <v>291</v>
      </c>
      <c r="J32" t="s">
        <v>292</v>
      </c>
      <c r="K32" t="s">
        <v>293</v>
      </c>
      <c r="L32">
        <v>1368</v>
      </c>
      <c r="N32">
        <v>1011</v>
      </c>
      <c r="O32" t="s">
        <v>278</v>
      </c>
      <c r="P32" t="s">
        <v>278</v>
      </c>
      <c r="Q32">
        <v>1</v>
      </c>
      <c r="X32">
        <v>4.9800000000000004</v>
      </c>
      <c r="Y32">
        <v>0</v>
      </c>
      <c r="Z32">
        <v>149.28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4.4820000000000002</v>
      </c>
      <c r="AH32">
        <v>2</v>
      </c>
      <c r="AI32">
        <v>64844361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64844371</v>
      </c>
      <c r="C33">
        <v>64844353</v>
      </c>
      <c r="D33">
        <v>29174941</v>
      </c>
      <c r="E33">
        <v>1</v>
      </c>
      <c r="F33">
        <v>1</v>
      </c>
      <c r="G33">
        <v>1</v>
      </c>
      <c r="H33">
        <v>2</v>
      </c>
      <c r="I33" t="s">
        <v>294</v>
      </c>
      <c r="J33" t="s">
        <v>295</v>
      </c>
      <c r="K33" t="s">
        <v>296</v>
      </c>
      <c r="L33">
        <v>1368</v>
      </c>
      <c r="N33">
        <v>1011</v>
      </c>
      <c r="O33" t="s">
        <v>278</v>
      </c>
      <c r="P33" t="s">
        <v>278</v>
      </c>
      <c r="Q33">
        <v>1</v>
      </c>
      <c r="X33">
        <v>4.9800000000000004</v>
      </c>
      <c r="Y33">
        <v>0</v>
      </c>
      <c r="Z33">
        <v>19.760000000000002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</v>
      </c>
      <c r="AG33">
        <v>4.4820000000000002</v>
      </c>
      <c r="AH33">
        <v>2</v>
      </c>
      <c r="AI33">
        <v>64844362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64844372</v>
      </c>
      <c r="C34">
        <v>64844353</v>
      </c>
      <c r="D34">
        <v>29121459</v>
      </c>
      <c r="E34">
        <v>1</v>
      </c>
      <c r="F34">
        <v>1</v>
      </c>
      <c r="G34">
        <v>1</v>
      </c>
      <c r="H34">
        <v>3</v>
      </c>
      <c r="I34" t="s">
        <v>379</v>
      </c>
      <c r="J34" t="s">
        <v>380</v>
      </c>
      <c r="K34" t="s">
        <v>381</v>
      </c>
      <c r="L34">
        <v>1348</v>
      </c>
      <c r="N34">
        <v>1009</v>
      </c>
      <c r="O34" t="s">
        <v>305</v>
      </c>
      <c r="P34" t="s">
        <v>305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64844373</v>
      </c>
      <c r="C35">
        <v>64844353</v>
      </c>
      <c r="D35">
        <v>29121740</v>
      </c>
      <c r="E35">
        <v>1</v>
      </c>
      <c r="F35">
        <v>1</v>
      </c>
      <c r="G35">
        <v>1</v>
      </c>
      <c r="H35">
        <v>3</v>
      </c>
      <c r="I35" t="s">
        <v>382</v>
      </c>
      <c r="J35" t="s">
        <v>383</v>
      </c>
      <c r="K35" t="s">
        <v>384</v>
      </c>
      <c r="L35">
        <v>1348</v>
      </c>
      <c r="N35">
        <v>1009</v>
      </c>
      <c r="O35" t="s">
        <v>305</v>
      </c>
      <c r="P35" t="s">
        <v>305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64844374</v>
      </c>
      <c r="C36">
        <v>64844353</v>
      </c>
      <c r="D36">
        <v>29155661</v>
      </c>
      <c r="E36">
        <v>1</v>
      </c>
      <c r="F36">
        <v>1</v>
      </c>
      <c r="G36">
        <v>1</v>
      </c>
      <c r="H36">
        <v>3</v>
      </c>
      <c r="I36" t="s">
        <v>385</v>
      </c>
      <c r="J36" t="s">
        <v>386</v>
      </c>
      <c r="K36" t="s">
        <v>387</v>
      </c>
      <c r="L36">
        <v>1348</v>
      </c>
      <c r="N36">
        <v>1009</v>
      </c>
      <c r="O36" t="s">
        <v>305</v>
      </c>
      <c r="P36" t="s">
        <v>305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64844363</v>
      </c>
      <c r="C37">
        <v>64844353</v>
      </c>
      <c r="D37">
        <v>18410280</v>
      </c>
      <c r="E37">
        <v>1</v>
      </c>
      <c r="F37">
        <v>1</v>
      </c>
      <c r="G37">
        <v>1</v>
      </c>
      <c r="H37">
        <v>1</v>
      </c>
      <c r="I37" t="s">
        <v>270</v>
      </c>
      <c r="J37" t="s">
        <v>3</v>
      </c>
      <c r="K37" t="s">
        <v>271</v>
      </c>
      <c r="L37">
        <v>1369</v>
      </c>
      <c r="N37">
        <v>1013</v>
      </c>
      <c r="O37" t="s">
        <v>272</v>
      </c>
      <c r="P37" t="s">
        <v>272</v>
      </c>
      <c r="Q37">
        <v>1</v>
      </c>
      <c r="X37">
        <v>138.21</v>
      </c>
      <c r="Y37">
        <v>0</v>
      </c>
      <c r="Z37">
        <v>0</v>
      </c>
      <c r="AA37">
        <v>0</v>
      </c>
      <c r="AB37">
        <v>9.51</v>
      </c>
      <c r="AC37">
        <v>0</v>
      </c>
      <c r="AD37">
        <v>1</v>
      </c>
      <c r="AE37">
        <v>1</v>
      </c>
      <c r="AF37" t="s">
        <v>25</v>
      </c>
      <c r="AG37">
        <v>124.38900000000001</v>
      </c>
      <c r="AH37">
        <v>2</v>
      </c>
      <c r="AI37">
        <v>64844354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64844364</v>
      </c>
      <c r="C38">
        <v>64844353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32</v>
      </c>
      <c r="J38" t="s">
        <v>3</v>
      </c>
      <c r="K38" t="s">
        <v>273</v>
      </c>
      <c r="L38">
        <v>608254</v>
      </c>
      <c r="N38">
        <v>1013</v>
      </c>
      <c r="O38" t="s">
        <v>274</v>
      </c>
      <c r="P38" t="s">
        <v>274</v>
      </c>
      <c r="Q38">
        <v>1</v>
      </c>
      <c r="X38">
        <v>54.03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25</v>
      </c>
      <c r="AG38">
        <v>48.626999999999995</v>
      </c>
      <c r="AH38">
        <v>2</v>
      </c>
      <c r="AI38">
        <v>64844355</v>
      </c>
      <c r="AJ38">
        <v>29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64844365</v>
      </c>
      <c r="C39">
        <v>64844353</v>
      </c>
      <c r="D39">
        <v>29172381</v>
      </c>
      <c r="E39">
        <v>1</v>
      </c>
      <c r="F39">
        <v>1</v>
      </c>
      <c r="G39">
        <v>1</v>
      </c>
      <c r="H39">
        <v>2</v>
      </c>
      <c r="I39" t="s">
        <v>275</v>
      </c>
      <c r="J39" t="s">
        <v>276</v>
      </c>
      <c r="K39" t="s">
        <v>277</v>
      </c>
      <c r="L39">
        <v>1368</v>
      </c>
      <c r="N39">
        <v>1011</v>
      </c>
      <c r="O39" t="s">
        <v>278</v>
      </c>
      <c r="P39" t="s">
        <v>278</v>
      </c>
      <c r="Q39">
        <v>1</v>
      </c>
      <c r="X39">
        <v>9.34</v>
      </c>
      <c r="Y39">
        <v>0</v>
      </c>
      <c r="Z39">
        <v>271.29000000000002</v>
      </c>
      <c r="AA39">
        <v>17.84</v>
      </c>
      <c r="AB39">
        <v>0</v>
      </c>
      <c r="AC39">
        <v>0</v>
      </c>
      <c r="AD39">
        <v>1</v>
      </c>
      <c r="AE39">
        <v>0</v>
      </c>
      <c r="AF39" t="s">
        <v>25</v>
      </c>
      <c r="AG39">
        <v>8.4060000000000006</v>
      </c>
      <c r="AH39">
        <v>2</v>
      </c>
      <c r="AI39">
        <v>64844356</v>
      </c>
      <c r="AJ39">
        <v>30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64844366</v>
      </c>
      <c r="C40">
        <v>64844353</v>
      </c>
      <c r="D40">
        <v>29172562</v>
      </c>
      <c r="E40">
        <v>1</v>
      </c>
      <c r="F40">
        <v>1</v>
      </c>
      <c r="G40">
        <v>1</v>
      </c>
      <c r="H40">
        <v>2</v>
      </c>
      <c r="I40" t="s">
        <v>279</v>
      </c>
      <c r="J40" t="s">
        <v>280</v>
      </c>
      <c r="K40" t="s">
        <v>281</v>
      </c>
      <c r="L40">
        <v>1368</v>
      </c>
      <c r="N40">
        <v>1011</v>
      </c>
      <c r="O40" t="s">
        <v>278</v>
      </c>
      <c r="P40" t="s">
        <v>278</v>
      </c>
      <c r="Q40">
        <v>1</v>
      </c>
      <c r="X40">
        <v>14.4</v>
      </c>
      <c r="Y40">
        <v>0</v>
      </c>
      <c r="Z40">
        <v>245.27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25</v>
      </c>
      <c r="AG40">
        <v>12.96</v>
      </c>
      <c r="AH40">
        <v>2</v>
      </c>
      <c r="AI40">
        <v>64844357</v>
      </c>
      <c r="AJ40">
        <v>31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64844367</v>
      </c>
      <c r="C41">
        <v>64844353</v>
      </c>
      <c r="D41">
        <v>29173724</v>
      </c>
      <c r="E41">
        <v>1</v>
      </c>
      <c r="F41">
        <v>1</v>
      </c>
      <c r="G41">
        <v>1</v>
      </c>
      <c r="H41">
        <v>2</v>
      </c>
      <c r="I41" t="s">
        <v>282</v>
      </c>
      <c r="J41" t="s">
        <v>283</v>
      </c>
      <c r="K41" t="s">
        <v>284</v>
      </c>
      <c r="L41">
        <v>1368</v>
      </c>
      <c r="N41">
        <v>1011</v>
      </c>
      <c r="O41" t="s">
        <v>278</v>
      </c>
      <c r="P41" t="s">
        <v>278</v>
      </c>
      <c r="Q41">
        <v>1</v>
      </c>
      <c r="X41">
        <v>17.63</v>
      </c>
      <c r="Y41">
        <v>0</v>
      </c>
      <c r="Z41">
        <v>147.43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25</v>
      </c>
      <c r="AG41">
        <v>15.866999999999999</v>
      </c>
      <c r="AH41">
        <v>2</v>
      </c>
      <c r="AI41">
        <v>64844358</v>
      </c>
      <c r="AJ41">
        <v>32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64844368</v>
      </c>
      <c r="C42">
        <v>64844353</v>
      </c>
      <c r="D42">
        <v>29173728</v>
      </c>
      <c r="E42">
        <v>1</v>
      </c>
      <c r="F42">
        <v>1</v>
      </c>
      <c r="G42">
        <v>1</v>
      </c>
      <c r="H42">
        <v>2</v>
      </c>
      <c r="I42" t="s">
        <v>285</v>
      </c>
      <c r="J42" t="s">
        <v>286</v>
      </c>
      <c r="K42" t="s">
        <v>287</v>
      </c>
      <c r="L42">
        <v>1368</v>
      </c>
      <c r="N42">
        <v>1011</v>
      </c>
      <c r="O42" t="s">
        <v>278</v>
      </c>
      <c r="P42" t="s">
        <v>278</v>
      </c>
      <c r="Q42">
        <v>1</v>
      </c>
      <c r="X42">
        <v>6.33</v>
      </c>
      <c r="Y42">
        <v>0</v>
      </c>
      <c r="Z42">
        <v>637.76</v>
      </c>
      <c r="AA42">
        <v>27</v>
      </c>
      <c r="AB42">
        <v>0</v>
      </c>
      <c r="AC42">
        <v>0</v>
      </c>
      <c r="AD42">
        <v>1</v>
      </c>
      <c r="AE42">
        <v>0</v>
      </c>
      <c r="AF42" t="s">
        <v>25</v>
      </c>
      <c r="AG42">
        <v>5.6970000000000001</v>
      </c>
      <c r="AH42">
        <v>2</v>
      </c>
      <c r="AI42">
        <v>64844359</v>
      </c>
      <c r="AJ42">
        <v>33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64844369</v>
      </c>
      <c r="C43">
        <v>64844353</v>
      </c>
      <c r="D43">
        <v>29174689</v>
      </c>
      <c r="E43">
        <v>1</v>
      </c>
      <c r="F43">
        <v>1</v>
      </c>
      <c r="G43">
        <v>1</v>
      </c>
      <c r="H43">
        <v>2</v>
      </c>
      <c r="I43" t="s">
        <v>288</v>
      </c>
      <c r="J43" t="s">
        <v>289</v>
      </c>
      <c r="K43" t="s">
        <v>290</v>
      </c>
      <c r="L43">
        <v>1368</v>
      </c>
      <c r="N43">
        <v>1011</v>
      </c>
      <c r="O43" t="s">
        <v>278</v>
      </c>
      <c r="P43" t="s">
        <v>278</v>
      </c>
      <c r="Q43">
        <v>1</v>
      </c>
      <c r="X43">
        <v>13.63</v>
      </c>
      <c r="Y43">
        <v>0</v>
      </c>
      <c r="Z43">
        <v>1.1100000000000001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25</v>
      </c>
      <c r="AG43">
        <v>12.267000000000001</v>
      </c>
      <c r="AH43">
        <v>2</v>
      </c>
      <c r="AI43">
        <v>64844360</v>
      </c>
      <c r="AJ43">
        <v>34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64844370</v>
      </c>
      <c r="C44">
        <v>64844353</v>
      </c>
      <c r="D44">
        <v>29174936</v>
      </c>
      <c r="E44">
        <v>1</v>
      </c>
      <c r="F44">
        <v>1</v>
      </c>
      <c r="G44">
        <v>1</v>
      </c>
      <c r="H44">
        <v>2</v>
      </c>
      <c r="I44" t="s">
        <v>291</v>
      </c>
      <c r="J44" t="s">
        <v>292</v>
      </c>
      <c r="K44" t="s">
        <v>293</v>
      </c>
      <c r="L44">
        <v>1368</v>
      </c>
      <c r="N44">
        <v>1011</v>
      </c>
      <c r="O44" t="s">
        <v>278</v>
      </c>
      <c r="P44" t="s">
        <v>278</v>
      </c>
      <c r="Q44">
        <v>1</v>
      </c>
      <c r="X44">
        <v>4.9800000000000004</v>
      </c>
      <c r="Y44">
        <v>0</v>
      </c>
      <c r="Z44">
        <v>149.28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25</v>
      </c>
      <c r="AG44">
        <v>4.4820000000000002</v>
      </c>
      <c r="AH44">
        <v>2</v>
      </c>
      <c r="AI44">
        <v>64844361</v>
      </c>
      <c r="AJ44">
        <v>35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64844371</v>
      </c>
      <c r="C45">
        <v>64844353</v>
      </c>
      <c r="D45">
        <v>29174941</v>
      </c>
      <c r="E45">
        <v>1</v>
      </c>
      <c r="F45">
        <v>1</v>
      </c>
      <c r="G45">
        <v>1</v>
      </c>
      <c r="H45">
        <v>2</v>
      </c>
      <c r="I45" t="s">
        <v>294</v>
      </c>
      <c r="J45" t="s">
        <v>295</v>
      </c>
      <c r="K45" t="s">
        <v>296</v>
      </c>
      <c r="L45">
        <v>1368</v>
      </c>
      <c r="N45">
        <v>1011</v>
      </c>
      <c r="O45" t="s">
        <v>278</v>
      </c>
      <c r="P45" t="s">
        <v>278</v>
      </c>
      <c r="Q45">
        <v>1</v>
      </c>
      <c r="X45">
        <v>4.9800000000000004</v>
      </c>
      <c r="Y45">
        <v>0</v>
      </c>
      <c r="Z45">
        <v>19.760000000000002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25</v>
      </c>
      <c r="AG45">
        <v>4.4820000000000002</v>
      </c>
      <c r="AH45">
        <v>2</v>
      </c>
      <c r="AI45">
        <v>64844362</v>
      </c>
      <c r="AJ45">
        <v>36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64844372</v>
      </c>
      <c r="C46">
        <v>64844353</v>
      </c>
      <c r="D46">
        <v>29121459</v>
      </c>
      <c r="E46">
        <v>1</v>
      </c>
      <c r="F46">
        <v>1</v>
      </c>
      <c r="G46">
        <v>1</v>
      </c>
      <c r="H46">
        <v>3</v>
      </c>
      <c r="I46" t="s">
        <v>379</v>
      </c>
      <c r="J46" t="s">
        <v>380</v>
      </c>
      <c r="K46" t="s">
        <v>381</v>
      </c>
      <c r="L46">
        <v>1348</v>
      </c>
      <c r="N46">
        <v>1009</v>
      </c>
      <c r="O46" t="s">
        <v>305</v>
      </c>
      <c r="P46" t="s">
        <v>305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64844373</v>
      </c>
      <c r="C47">
        <v>64844353</v>
      </c>
      <c r="D47">
        <v>29121740</v>
      </c>
      <c r="E47">
        <v>1</v>
      </c>
      <c r="F47">
        <v>1</v>
      </c>
      <c r="G47">
        <v>1</v>
      </c>
      <c r="H47">
        <v>3</v>
      </c>
      <c r="I47" t="s">
        <v>382</v>
      </c>
      <c r="J47" t="s">
        <v>383</v>
      </c>
      <c r="K47" t="s">
        <v>384</v>
      </c>
      <c r="L47">
        <v>1348</v>
      </c>
      <c r="N47">
        <v>1009</v>
      </c>
      <c r="O47" t="s">
        <v>305</v>
      </c>
      <c r="P47" t="s">
        <v>305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64844374</v>
      </c>
      <c r="C48">
        <v>64844353</v>
      </c>
      <c r="D48">
        <v>29155661</v>
      </c>
      <c r="E48">
        <v>1</v>
      </c>
      <c r="F48">
        <v>1</v>
      </c>
      <c r="G48">
        <v>1</v>
      </c>
      <c r="H48">
        <v>3</v>
      </c>
      <c r="I48" t="s">
        <v>385</v>
      </c>
      <c r="J48" t="s">
        <v>386</v>
      </c>
      <c r="K48" t="s">
        <v>387</v>
      </c>
      <c r="L48">
        <v>1348</v>
      </c>
      <c r="N48">
        <v>1009</v>
      </c>
      <c r="O48" t="s">
        <v>305</v>
      </c>
      <c r="P48" t="s">
        <v>305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64844389</v>
      </c>
      <c r="C49">
        <v>64844375</v>
      </c>
      <c r="D49">
        <v>18409850</v>
      </c>
      <c r="E49">
        <v>1</v>
      </c>
      <c r="F49">
        <v>1</v>
      </c>
      <c r="G49">
        <v>1</v>
      </c>
      <c r="H49">
        <v>1</v>
      </c>
      <c r="I49" t="s">
        <v>297</v>
      </c>
      <c r="J49" t="s">
        <v>3</v>
      </c>
      <c r="K49" t="s">
        <v>298</v>
      </c>
      <c r="L49">
        <v>1369</v>
      </c>
      <c r="N49">
        <v>1013</v>
      </c>
      <c r="O49" t="s">
        <v>272</v>
      </c>
      <c r="P49" t="s">
        <v>272</v>
      </c>
      <c r="Q49">
        <v>1</v>
      </c>
      <c r="X49">
        <v>98.55</v>
      </c>
      <c r="Y49">
        <v>0</v>
      </c>
      <c r="Z49">
        <v>0</v>
      </c>
      <c r="AA49">
        <v>0</v>
      </c>
      <c r="AB49">
        <v>9.07</v>
      </c>
      <c r="AC49">
        <v>0</v>
      </c>
      <c r="AD49">
        <v>1</v>
      </c>
      <c r="AE49">
        <v>1</v>
      </c>
      <c r="AF49" t="s">
        <v>39</v>
      </c>
      <c r="AG49">
        <v>88.694999999999993</v>
      </c>
      <c r="AH49">
        <v>2</v>
      </c>
      <c r="AI49">
        <v>64844376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64844390</v>
      </c>
      <c r="C50">
        <v>64844375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32</v>
      </c>
      <c r="J50" t="s">
        <v>3</v>
      </c>
      <c r="K50" t="s">
        <v>273</v>
      </c>
      <c r="L50">
        <v>608254</v>
      </c>
      <c r="N50">
        <v>1013</v>
      </c>
      <c r="O50" t="s">
        <v>274</v>
      </c>
      <c r="P50" t="s">
        <v>274</v>
      </c>
      <c r="Q50">
        <v>1</v>
      </c>
      <c r="X50">
        <v>25.26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39</v>
      </c>
      <c r="AG50">
        <v>22.733999999999998</v>
      </c>
      <c r="AH50">
        <v>2</v>
      </c>
      <c r="AI50">
        <v>64844377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64844391</v>
      </c>
      <c r="C51">
        <v>64844375</v>
      </c>
      <c r="D51">
        <v>29172381</v>
      </c>
      <c r="E51">
        <v>1</v>
      </c>
      <c r="F51">
        <v>1</v>
      </c>
      <c r="G51">
        <v>1</v>
      </c>
      <c r="H51">
        <v>2</v>
      </c>
      <c r="I51" t="s">
        <v>275</v>
      </c>
      <c r="J51" t="s">
        <v>276</v>
      </c>
      <c r="K51" t="s">
        <v>277</v>
      </c>
      <c r="L51">
        <v>1368</v>
      </c>
      <c r="N51">
        <v>1011</v>
      </c>
      <c r="O51" t="s">
        <v>278</v>
      </c>
      <c r="P51" t="s">
        <v>278</v>
      </c>
      <c r="Q51">
        <v>1</v>
      </c>
      <c r="X51">
        <v>8.17</v>
      </c>
      <c r="Y51">
        <v>0</v>
      </c>
      <c r="Z51">
        <v>271.29000000000002</v>
      </c>
      <c r="AA51">
        <v>17.84</v>
      </c>
      <c r="AB51">
        <v>0</v>
      </c>
      <c r="AC51">
        <v>0</v>
      </c>
      <c r="AD51">
        <v>1</v>
      </c>
      <c r="AE51">
        <v>0</v>
      </c>
      <c r="AF51" t="s">
        <v>39</v>
      </c>
      <c r="AG51">
        <v>7.3529999999999989</v>
      </c>
      <c r="AH51">
        <v>2</v>
      </c>
      <c r="AI51">
        <v>64844378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64844392</v>
      </c>
      <c r="C52">
        <v>64844375</v>
      </c>
      <c r="D52">
        <v>29172562</v>
      </c>
      <c r="E52">
        <v>1</v>
      </c>
      <c r="F52">
        <v>1</v>
      </c>
      <c r="G52">
        <v>1</v>
      </c>
      <c r="H52">
        <v>2</v>
      </c>
      <c r="I52" t="s">
        <v>279</v>
      </c>
      <c r="J52" t="s">
        <v>280</v>
      </c>
      <c r="K52" t="s">
        <v>281</v>
      </c>
      <c r="L52">
        <v>1368</v>
      </c>
      <c r="N52">
        <v>1011</v>
      </c>
      <c r="O52" t="s">
        <v>278</v>
      </c>
      <c r="P52" t="s">
        <v>278</v>
      </c>
      <c r="Q52">
        <v>1</v>
      </c>
      <c r="X52">
        <v>4.62</v>
      </c>
      <c r="Y52">
        <v>0</v>
      </c>
      <c r="Z52">
        <v>245.27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39</v>
      </c>
      <c r="AG52">
        <v>4.1579999999999995</v>
      </c>
      <c r="AH52">
        <v>2</v>
      </c>
      <c r="AI52">
        <v>64844379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64844393</v>
      </c>
      <c r="C53">
        <v>64844375</v>
      </c>
      <c r="D53">
        <v>29173721</v>
      </c>
      <c r="E53">
        <v>1</v>
      </c>
      <c r="F53">
        <v>1</v>
      </c>
      <c r="G53">
        <v>1</v>
      </c>
      <c r="H53">
        <v>2</v>
      </c>
      <c r="I53" t="s">
        <v>299</v>
      </c>
      <c r="J53" t="s">
        <v>300</v>
      </c>
      <c r="K53" t="s">
        <v>301</v>
      </c>
      <c r="L53">
        <v>1368</v>
      </c>
      <c r="N53">
        <v>1011</v>
      </c>
      <c r="O53" t="s">
        <v>278</v>
      </c>
      <c r="P53" t="s">
        <v>278</v>
      </c>
      <c r="Q53">
        <v>1</v>
      </c>
      <c r="X53">
        <v>0.6</v>
      </c>
      <c r="Y53">
        <v>0</v>
      </c>
      <c r="Z53">
        <v>140.94999999999999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39</v>
      </c>
      <c r="AG53">
        <v>0.53999999999999992</v>
      </c>
      <c r="AH53">
        <v>2</v>
      </c>
      <c r="AI53">
        <v>64844380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64844394</v>
      </c>
      <c r="C54">
        <v>64844375</v>
      </c>
      <c r="D54">
        <v>29173724</v>
      </c>
      <c r="E54">
        <v>1</v>
      </c>
      <c r="F54">
        <v>1</v>
      </c>
      <c r="G54">
        <v>1</v>
      </c>
      <c r="H54">
        <v>2</v>
      </c>
      <c r="I54" t="s">
        <v>282</v>
      </c>
      <c r="J54" t="s">
        <v>283</v>
      </c>
      <c r="K54" t="s">
        <v>284</v>
      </c>
      <c r="L54">
        <v>1368</v>
      </c>
      <c r="N54">
        <v>1011</v>
      </c>
      <c r="O54" t="s">
        <v>278</v>
      </c>
      <c r="P54" t="s">
        <v>278</v>
      </c>
      <c r="Q54">
        <v>1</v>
      </c>
      <c r="X54">
        <v>6.67</v>
      </c>
      <c r="Y54">
        <v>0</v>
      </c>
      <c r="Z54">
        <v>147.43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39</v>
      </c>
      <c r="AG54">
        <v>6.0029999999999992</v>
      </c>
      <c r="AH54">
        <v>2</v>
      </c>
      <c r="AI54">
        <v>64844381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64844395</v>
      </c>
      <c r="C55">
        <v>64844375</v>
      </c>
      <c r="D55">
        <v>29173728</v>
      </c>
      <c r="E55">
        <v>1</v>
      </c>
      <c r="F55">
        <v>1</v>
      </c>
      <c r="G55">
        <v>1</v>
      </c>
      <c r="H55">
        <v>2</v>
      </c>
      <c r="I55" t="s">
        <v>285</v>
      </c>
      <c r="J55" t="s">
        <v>286</v>
      </c>
      <c r="K55" t="s">
        <v>287</v>
      </c>
      <c r="L55">
        <v>1368</v>
      </c>
      <c r="N55">
        <v>1011</v>
      </c>
      <c r="O55" t="s">
        <v>278</v>
      </c>
      <c r="P55" t="s">
        <v>278</v>
      </c>
      <c r="Q55">
        <v>1</v>
      </c>
      <c r="X55">
        <v>2.6</v>
      </c>
      <c r="Y55">
        <v>0</v>
      </c>
      <c r="Z55">
        <v>637.76</v>
      </c>
      <c r="AA55">
        <v>27</v>
      </c>
      <c r="AB55">
        <v>0</v>
      </c>
      <c r="AC55">
        <v>0</v>
      </c>
      <c r="AD55">
        <v>1</v>
      </c>
      <c r="AE55">
        <v>0</v>
      </c>
      <c r="AF55" t="s">
        <v>39</v>
      </c>
      <c r="AG55">
        <v>2.3400000000000003</v>
      </c>
      <c r="AH55">
        <v>2</v>
      </c>
      <c r="AI55">
        <v>64844382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64844396</v>
      </c>
      <c r="C56">
        <v>64844375</v>
      </c>
      <c r="D56">
        <v>29174689</v>
      </c>
      <c r="E56">
        <v>1</v>
      </c>
      <c r="F56">
        <v>1</v>
      </c>
      <c r="G56">
        <v>1</v>
      </c>
      <c r="H56">
        <v>2</v>
      </c>
      <c r="I56" t="s">
        <v>288</v>
      </c>
      <c r="J56" t="s">
        <v>289</v>
      </c>
      <c r="K56" t="s">
        <v>290</v>
      </c>
      <c r="L56">
        <v>1368</v>
      </c>
      <c r="N56">
        <v>1011</v>
      </c>
      <c r="O56" t="s">
        <v>278</v>
      </c>
      <c r="P56" t="s">
        <v>278</v>
      </c>
      <c r="Q56">
        <v>1</v>
      </c>
      <c r="X56">
        <v>7.5</v>
      </c>
      <c r="Y56">
        <v>0</v>
      </c>
      <c r="Z56">
        <v>1.1100000000000001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39</v>
      </c>
      <c r="AG56">
        <v>6.75</v>
      </c>
      <c r="AH56">
        <v>2</v>
      </c>
      <c r="AI56">
        <v>64844383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64844397</v>
      </c>
      <c r="C57">
        <v>64844375</v>
      </c>
      <c r="D57">
        <v>29174936</v>
      </c>
      <c r="E57">
        <v>1</v>
      </c>
      <c r="F57">
        <v>1</v>
      </c>
      <c r="G57">
        <v>1</v>
      </c>
      <c r="H57">
        <v>2</v>
      </c>
      <c r="I57" t="s">
        <v>291</v>
      </c>
      <c r="J57" t="s">
        <v>292</v>
      </c>
      <c r="K57" t="s">
        <v>293</v>
      </c>
      <c r="L57">
        <v>1368</v>
      </c>
      <c r="N57">
        <v>1011</v>
      </c>
      <c r="O57" t="s">
        <v>278</v>
      </c>
      <c r="P57" t="s">
        <v>278</v>
      </c>
      <c r="Q57">
        <v>1</v>
      </c>
      <c r="X57">
        <v>2.4700000000000002</v>
      </c>
      <c r="Y57">
        <v>0</v>
      </c>
      <c r="Z57">
        <v>149.28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39</v>
      </c>
      <c r="AG57">
        <v>2.2229999999999999</v>
      </c>
      <c r="AH57">
        <v>2</v>
      </c>
      <c r="AI57">
        <v>64844384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ROW(Source!A32)</f>
        <v>32</v>
      </c>
      <c r="B58">
        <v>64844398</v>
      </c>
      <c r="C58">
        <v>64844375</v>
      </c>
      <c r="D58">
        <v>29174941</v>
      </c>
      <c r="E58">
        <v>1</v>
      </c>
      <c r="F58">
        <v>1</v>
      </c>
      <c r="G58">
        <v>1</v>
      </c>
      <c r="H58">
        <v>2</v>
      </c>
      <c r="I58" t="s">
        <v>294</v>
      </c>
      <c r="J58" t="s">
        <v>295</v>
      </c>
      <c r="K58" t="s">
        <v>296</v>
      </c>
      <c r="L58">
        <v>1368</v>
      </c>
      <c r="N58">
        <v>1011</v>
      </c>
      <c r="O58" t="s">
        <v>278</v>
      </c>
      <c r="P58" t="s">
        <v>278</v>
      </c>
      <c r="Q58">
        <v>1</v>
      </c>
      <c r="X58">
        <v>2.4700000000000002</v>
      </c>
      <c r="Y58">
        <v>0</v>
      </c>
      <c r="Z58">
        <v>19.760000000000002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39</v>
      </c>
      <c r="AG58">
        <v>2.2229999999999999</v>
      </c>
      <c r="AH58">
        <v>2</v>
      </c>
      <c r="AI58">
        <v>64844385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64844399</v>
      </c>
      <c r="C59">
        <v>64844375</v>
      </c>
      <c r="D59">
        <v>29113613</v>
      </c>
      <c r="E59">
        <v>1</v>
      </c>
      <c r="F59">
        <v>1</v>
      </c>
      <c r="G59">
        <v>1</v>
      </c>
      <c r="H59">
        <v>3</v>
      </c>
      <c r="I59" t="s">
        <v>302</v>
      </c>
      <c r="J59" t="s">
        <v>303</v>
      </c>
      <c r="K59" t="s">
        <v>304</v>
      </c>
      <c r="L59">
        <v>1348</v>
      </c>
      <c r="N59">
        <v>1009</v>
      </c>
      <c r="O59" t="s">
        <v>305</v>
      </c>
      <c r="P59" t="s">
        <v>305</v>
      </c>
      <c r="Q59">
        <v>1000</v>
      </c>
      <c r="X59">
        <v>5.0000000000000001E-3</v>
      </c>
      <c r="Y59">
        <v>10200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5.0000000000000001E-3</v>
      </c>
      <c r="AH59">
        <v>2</v>
      </c>
      <c r="AI59">
        <v>64844386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64844400</v>
      </c>
      <c r="C60">
        <v>64844375</v>
      </c>
      <c r="D60">
        <v>29114247</v>
      </c>
      <c r="E60">
        <v>1</v>
      </c>
      <c r="F60">
        <v>1</v>
      </c>
      <c r="G60">
        <v>1</v>
      </c>
      <c r="H60">
        <v>3</v>
      </c>
      <c r="I60" t="s">
        <v>306</v>
      </c>
      <c r="J60" t="s">
        <v>307</v>
      </c>
      <c r="K60" t="s">
        <v>308</v>
      </c>
      <c r="L60">
        <v>1348</v>
      </c>
      <c r="N60">
        <v>1009</v>
      </c>
      <c r="O60" t="s">
        <v>305</v>
      </c>
      <c r="P60" t="s">
        <v>305</v>
      </c>
      <c r="Q60">
        <v>1000</v>
      </c>
      <c r="X60">
        <v>8.0000000000000002E-3</v>
      </c>
      <c r="Y60">
        <v>9040.01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8.0000000000000002E-3</v>
      </c>
      <c r="AH60">
        <v>2</v>
      </c>
      <c r="AI60">
        <v>64844387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64844401</v>
      </c>
      <c r="C61">
        <v>64844375</v>
      </c>
      <c r="D61">
        <v>29115770</v>
      </c>
      <c r="E61">
        <v>1</v>
      </c>
      <c r="F61">
        <v>1</v>
      </c>
      <c r="G61">
        <v>1</v>
      </c>
      <c r="H61">
        <v>3</v>
      </c>
      <c r="I61" t="s">
        <v>309</v>
      </c>
      <c r="J61" t="s">
        <v>310</v>
      </c>
      <c r="K61" t="s">
        <v>311</v>
      </c>
      <c r="L61">
        <v>1339</v>
      </c>
      <c r="N61">
        <v>1007</v>
      </c>
      <c r="O61" t="s">
        <v>197</v>
      </c>
      <c r="P61" t="s">
        <v>197</v>
      </c>
      <c r="Q61">
        <v>1</v>
      </c>
      <c r="X61">
        <v>0.69</v>
      </c>
      <c r="Y61">
        <v>365.01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0.69</v>
      </c>
      <c r="AH61">
        <v>2</v>
      </c>
      <c r="AI61">
        <v>64844388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ROW(Source!A32)</f>
        <v>32</v>
      </c>
      <c r="B62">
        <v>64844402</v>
      </c>
      <c r="C62">
        <v>64844375</v>
      </c>
      <c r="D62">
        <v>29121459</v>
      </c>
      <c r="E62">
        <v>1</v>
      </c>
      <c r="F62">
        <v>1</v>
      </c>
      <c r="G62">
        <v>1</v>
      </c>
      <c r="H62">
        <v>3</v>
      </c>
      <c r="I62" t="s">
        <v>379</v>
      </c>
      <c r="J62" t="s">
        <v>380</v>
      </c>
      <c r="K62" t="s">
        <v>381</v>
      </c>
      <c r="L62">
        <v>1348</v>
      </c>
      <c r="N62">
        <v>1009</v>
      </c>
      <c r="O62" t="s">
        <v>305</v>
      </c>
      <c r="P62" t="s">
        <v>305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ROW(Source!A32)</f>
        <v>32</v>
      </c>
      <c r="B63">
        <v>64844403</v>
      </c>
      <c r="C63">
        <v>64844375</v>
      </c>
      <c r="D63">
        <v>29121740</v>
      </c>
      <c r="E63">
        <v>1</v>
      </c>
      <c r="F63">
        <v>1</v>
      </c>
      <c r="G63">
        <v>1</v>
      </c>
      <c r="H63">
        <v>3</v>
      </c>
      <c r="I63" t="s">
        <v>382</v>
      </c>
      <c r="J63" t="s">
        <v>383</v>
      </c>
      <c r="K63" t="s">
        <v>384</v>
      </c>
      <c r="L63">
        <v>1348</v>
      </c>
      <c r="N63">
        <v>1009</v>
      </c>
      <c r="O63" t="s">
        <v>305</v>
      </c>
      <c r="P63" t="s">
        <v>305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ROW(Source!A32)</f>
        <v>32</v>
      </c>
      <c r="B64">
        <v>64844404</v>
      </c>
      <c r="C64">
        <v>64844375</v>
      </c>
      <c r="D64">
        <v>29155661</v>
      </c>
      <c r="E64">
        <v>1</v>
      </c>
      <c r="F64">
        <v>1</v>
      </c>
      <c r="G64">
        <v>1</v>
      </c>
      <c r="H64">
        <v>3</v>
      </c>
      <c r="I64" t="s">
        <v>385</v>
      </c>
      <c r="J64" t="s">
        <v>386</v>
      </c>
      <c r="K64" t="s">
        <v>387</v>
      </c>
      <c r="L64">
        <v>1348</v>
      </c>
      <c r="N64">
        <v>1009</v>
      </c>
      <c r="O64" t="s">
        <v>305</v>
      </c>
      <c r="P64" t="s">
        <v>305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64844389</v>
      </c>
      <c r="C65">
        <v>64844375</v>
      </c>
      <c r="D65">
        <v>18409850</v>
      </c>
      <c r="E65">
        <v>1</v>
      </c>
      <c r="F65">
        <v>1</v>
      </c>
      <c r="G65">
        <v>1</v>
      </c>
      <c r="H65">
        <v>1</v>
      </c>
      <c r="I65" t="s">
        <v>297</v>
      </c>
      <c r="J65" t="s">
        <v>3</v>
      </c>
      <c r="K65" t="s">
        <v>298</v>
      </c>
      <c r="L65">
        <v>1369</v>
      </c>
      <c r="N65">
        <v>1013</v>
      </c>
      <c r="O65" t="s">
        <v>272</v>
      </c>
      <c r="P65" t="s">
        <v>272</v>
      </c>
      <c r="Q65">
        <v>1</v>
      </c>
      <c r="X65">
        <v>98.55</v>
      </c>
      <c r="Y65">
        <v>0</v>
      </c>
      <c r="Z65">
        <v>0</v>
      </c>
      <c r="AA65">
        <v>0</v>
      </c>
      <c r="AB65">
        <v>9.07</v>
      </c>
      <c r="AC65">
        <v>0</v>
      </c>
      <c r="AD65">
        <v>1</v>
      </c>
      <c r="AE65">
        <v>1</v>
      </c>
      <c r="AF65" t="s">
        <v>39</v>
      </c>
      <c r="AG65">
        <v>88.694999999999993</v>
      </c>
      <c r="AH65">
        <v>2</v>
      </c>
      <c r="AI65">
        <v>64844376</v>
      </c>
      <c r="AJ65">
        <v>50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64844390</v>
      </c>
      <c r="C66">
        <v>64844375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32</v>
      </c>
      <c r="J66" t="s">
        <v>3</v>
      </c>
      <c r="K66" t="s">
        <v>273</v>
      </c>
      <c r="L66">
        <v>608254</v>
      </c>
      <c r="N66">
        <v>1013</v>
      </c>
      <c r="O66" t="s">
        <v>274</v>
      </c>
      <c r="P66" t="s">
        <v>274</v>
      </c>
      <c r="Q66">
        <v>1</v>
      </c>
      <c r="X66">
        <v>25.26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39</v>
      </c>
      <c r="AG66">
        <v>22.733999999999998</v>
      </c>
      <c r="AH66">
        <v>2</v>
      </c>
      <c r="AI66">
        <v>64844377</v>
      </c>
      <c r="AJ66">
        <v>51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64844391</v>
      </c>
      <c r="C67">
        <v>64844375</v>
      </c>
      <c r="D67">
        <v>29172381</v>
      </c>
      <c r="E67">
        <v>1</v>
      </c>
      <c r="F67">
        <v>1</v>
      </c>
      <c r="G67">
        <v>1</v>
      </c>
      <c r="H67">
        <v>2</v>
      </c>
      <c r="I67" t="s">
        <v>275</v>
      </c>
      <c r="J67" t="s">
        <v>276</v>
      </c>
      <c r="K67" t="s">
        <v>277</v>
      </c>
      <c r="L67">
        <v>1368</v>
      </c>
      <c r="N67">
        <v>1011</v>
      </c>
      <c r="O67" t="s">
        <v>278</v>
      </c>
      <c r="P67" t="s">
        <v>278</v>
      </c>
      <c r="Q67">
        <v>1</v>
      </c>
      <c r="X67">
        <v>8.17</v>
      </c>
      <c r="Y67">
        <v>0</v>
      </c>
      <c r="Z67">
        <v>271.29000000000002</v>
      </c>
      <c r="AA67">
        <v>17.84</v>
      </c>
      <c r="AB67">
        <v>0</v>
      </c>
      <c r="AC67">
        <v>0</v>
      </c>
      <c r="AD67">
        <v>1</v>
      </c>
      <c r="AE67">
        <v>0</v>
      </c>
      <c r="AF67" t="s">
        <v>39</v>
      </c>
      <c r="AG67">
        <v>7.3529999999999989</v>
      </c>
      <c r="AH67">
        <v>2</v>
      </c>
      <c r="AI67">
        <v>64844378</v>
      </c>
      <c r="AJ67">
        <v>52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64844392</v>
      </c>
      <c r="C68">
        <v>64844375</v>
      </c>
      <c r="D68">
        <v>29172562</v>
      </c>
      <c r="E68">
        <v>1</v>
      </c>
      <c r="F68">
        <v>1</v>
      </c>
      <c r="G68">
        <v>1</v>
      </c>
      <c r="H68">
        <v>2</v>
      </c>
      <c r="I68" t="s">
        <v>279</v>
      </c>
      <c r="J68" t="s">
        <v>280</v>
      </c>
      <c r="K68" t="s">
        <v>281</v>
      </c>
      <c r="L68">
        <v>1368</v>
      </c>
      <c r="N68">
        <v>1011</v>
      </c>
      <c r="O68" t="s">
        <v>278</v>
      </c>
      <c r="P68" t="s">
        <v>278</v>
      </c>
      <c r="Q68">
        <v>1</v>
      </c>
      <c r="X68">
        <v>4.62</v>
      </c>
      <c r="Y68">
        <v>0</v>
      </c>
      <c r="Z68">
        <v>245.27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39</v>
      </c>
      <c r="AG68">
        <v>4.1579999999999995</v>
      </c>
      <c r="AH68">
        <v>2</v>
      </c>
      <c r="AI68">
        <v>64844379</v>
      </c>
      <c r="AJ68">
        <v>53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64844393</v>
      </c>
      <c r="C69">
        <v>64844375</v>
      </c>
      <c r="D69">
        <v>29173721</v>
      </c>
      <c r="E69">
        <v>1</v>
      </c>
      <c r="F69">
        <v>1</v>
      </c>
      <c r="G69">
        <v>1</v>
      </c>
      <c r="H69">
        <v>2</v>
      </c>
      <c r="I69" t="s">
        <v>299</v>
      </c>
      <c r="J69" t="s">
        <v>300</v>
      </c>
      <c r="K69" t="s">
        <v>301</v>
      </c>
      <c r="L69">
        <v>1368</v>
      </c>
      <c r="N69">
        <v>1011</v>
      </c>
      <c r="O69" t="s">
        <v>278</v>
      </c>
      <c r="P69" t="s">
        <v>278</v>
      </c>
      <c r="Q69">
        <v>1</v>
      </c>
      <c r="X69">
        <v>0.6</v>
      </c>
      <c r="Y69">
        <v>0</v>
      </c>
      <c r="Z69">
        <v>140.94999999999999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39</v>
      </c>
      <c r="AG69">
        <v>0.53999999999999992</v>
      </c>
      <c r="AH69">
        <v>2</v>
      </c>
      <c r="AI69">
        <v>64844380</v>
      </c>
      <c r="AJ69">
        <v>54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ROW(Source!A33)</f>
        <v>33</v>
      </c>
      <c r="B70">
        <v>64844394</v>
      </c>
      <c r="C70">
        <v>64844375</v>
      </c>
      <c r="D70">
        <v>29173724</v>
      </c>
      <c r="E70">
        <v>1</v>
      </c>
      <c r="F70">
        <v>1</v>
      </c>
      <c r="G70">
        <v>1</v>
      </c>
      <c r="H70">
        <v>2</v>
      </c>
      <c r="I70" t="s">
        <v>282</v>
      </c>
      <c r="J70" t="s">
        <v>283</v>
      </c>
      <c r="K70" t="s">
        <v>284</v>
      </c>
      <c r="L70">
        <v>1368</v>
      </c>
      <c r="N70">
        <v>1011</v>
      </c>
      <c r="O70" t="s">
        <v>278</v>
      </c>
      <c r="P70" t="s">
        <v>278</v>
      </c>
      <c r="Q70">
        <v>1</v>
      </c>
      <c r="X70">
        <v>6.67</v>
      </c>
      <c r="Y70">
        <v>0</v>
      </c>
      <c r="Z70">
        <v>147.43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39</v>
      </c>
      <c r="AG70">
        <v>6.0029999999999992</v>
      </c>
      <c r="AH70">
        <v>2</v>
      </c>
      <c r="AI70">
        <v>64844381</v>
      </c>
      <c r="AJ70">
        <v>55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ROW(Source!A33)</f>
        <v>33</v>
      </c>
      <c r="B71">
        <v>64844395</v>
      </c>
      <c r="C71">
        <v>64844375</v>
      </c>
      <c r="D71">
        <v>29173728</v>
      </c>
      <c r="E71">
        <v>1</v>
      </c>
      <c r="F71">
        <v>1</v>
      </c>
      <c r="G71">
        <v>1</v>
      </c>
      <c r="H71">
        <v>2</v>
      </c>
      <c r="I71" t="s">
        <v>285</v>
      </c>
      <c r="J71" t="s">
        <v>286</v>
      </c>
      <c r="K71" t="s">
        <v>287</v>
      </c>
      <c r="L71">
        <v>1368</v>
      </c>
      <c r="N71">
        <v>1011</v>
      </c>
      <c r="O71" t="s">
        <v>278</v>
      </c>
      <c r="P71" t="s">
        <v>278</v>
      </c>
      <c r="Q71">
        <v>1</v>
      </c>
      <c r="X71">
        <v>2.6</v>
      </c>
      <c r="Y71">
        <v>0</v>
      </c>
      <c r="Z71">
        <v>637.76</v>
      </c>
      <c r="AA71">
        <v>27</v>
      </c>
      <c r="AB71">
        <v>0</v>
      </c>
      <c r="AC71">
        <v>0</v>
      </c>
      <c r="AD71">
        <v>1</v>
      </c>
      <c r="AE71">
        <v>0</v>
      </c>
      <c r="AF71" t="s">
        <v>39</v>
      </c>
      <c r="AG71">
        <v>2.3400000000000003</v>
      </c>
      <c r="AH71">
        <v>2</v>
      </c>
      <c r="AI71">
        <v>64844382</v>
      </c>
      <c r="AJ71">
        <v>56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ROW(Source!A33)</f>
        <v>33</v>
      </c>
      <c r="B72">
        <v>64844396</v>
      </c>
      <c r="C72">
        <v>64844375</v>
      </c>
      <c r="D72">
        <v>29174689</v>
      </c>
      <c r="E72">
        <v>1</v>
      </c>
      <c r="F72">
        <v>1</v>
      </c>
      <c r="G72">
        <v>1</v>
      </c>
      <c r="H72">
        <v>2</v>
      </c>
      <c r="I72" t="s">
        <v>288</v>
      </c>
      <c r="J72" t="s">
        <v>289</v>
      </c>
      <c r="K72" t="s">
        <v>290</v>
      </c>
      <c r="L72">
        <v>1368</v>
      </c>
      <c r="N72">
        <v>1011</v>
      </c>
      <c r="O72" t="s">
        <v>278</v>
      </c>
      <c r="P72" t="s">
        <v>278</v>
      </c>
      <c r="Q72">
        <v>1</v>
      </c>
      <c r="X72">
        <v>7.5</v>
      </c>
      <c r="Y72">
        <v>0</v>
      </c>
      <c r="Z72">
        <v>1.1100000000000001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39</v>
      </c>
      <c r="AG72">
        <v>6.75</v>
      </c>
      <c r="AH72">
        <v>2</v>
      </c>
      <c r="AI72">
        <v>64844383</v>
      </c>
      <c r="AJ72">
        <v>57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ROW(Source!A33)</f>
        <v>33</v>
      </c>
      <c r="B73">
        <v>64844397</v>
      </c>
      <c r="C73">
        <v>64844375</v>
      </c>
      <c r="D73">
        <v>29174936</v>
      </c>
      <c r="E73">
        <v>1</v>
      </c>
      <c r="F73">
        <v>1</v>
      </c>
      <c r="G73">
        <v>1</v>
      </c>
      <c r="H73">
        <v>2</v>
      </c>
      <c r="I73" t="s">
        <v>291</v>
      </c>
      <c r="J73" t="s">
        <v>292</v>
      </c>
      <c r="K73" t="s">
        <v>293</v>
      </c>
      <c r="L73">
        <v>1368</v>
      </c>
      <c r="N73">
        <v>1011</v>
      </c>
      <c r="O73" t="s">
        <v>278</v>
      </c>
      <c r="P73" t="s">
        <v>278</v>
      </c>
      <c r="Q73">
        <v>1</v>
      </c>
      <c r="X73">
        <v>2.4700000000000002</v>
      </c>
      <c r="Y73">
        <v>0</v>
      </c>
      <c r="Z73">
        <v>149.28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39</v>
      </c>
      <c r="AG73">
        <v>2.2229999999999999</v>
      </c>
      <c r="AH73">
        <v>2</v>
      </c>
      <c r="AI73">
        <v>64844384</v>
      </c>
      <c r="AJ73">
        <v>58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ROW(Source!A33)</f>
        <v>33</v>
      </c>
      <c r="B74">
        <v>64844398</v>
      </c>
      <c r="C74">
        <v>64844375</v>
      </c>
      <c r="D74">
        <v>29174941</v>
      </c>
      <c r="E74">
        <v>1</v>
      </c>
      <c r="F74">
        <v>1</v>
      </c>
      <c r="G74">
        <v>1</v>
      </c>
      <c r="H74">
        <v>2</v>
      </c>
      <c r="I74" t="s">
        <v>294</v>
      </c>
      <c r="J74" t="s">
        <v>295</v>
      </c>
      <c r="K74" t="s">
        <v>296</v>
      </c>
      <c r="L74">
        <v>1368</v>
      </c>
      <c r="N74">
        <v>1011</v>
      </c>
      <c r="O74" t="s">
        <v>278</v>
      </c>
      <c r="P74" t="s">
        <v>278</v>
      </c>
      <c r="Q74">
        <v>1</v>
      </c>
      <c r="X74">
        <v>2.4700000000000002</v>
      </c>
      <c r="Y74">
        <v>0</v>
      </c>
      <c r="Z74">
        <v>19.760000000000002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39</v>
      </c>
      <c r="AG74">
        <v>2.2229999999999999</v>
      </c>
      <c r="AH74">
        <v>2</v>
      </c>
      <c r="AI74">
        <v>64844385</v>
      </c>
      <c r="AJ74">
        <v>59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ROW(Source!A33)</f>
        <v>33</v>
      </c>
      <c r="B75">
        <v>64844399</v>
      </c>
      <c r="C75">
        <v>64844375</v>
      </c>
      <c r="D75">
        <v>29113613</v>
      </c>
      <c r="E75">
        <v>1</v>
      </c>
      <c r="F75">
        <v>1</v>
      </c>
      <c r="G75">
        <v>1</v>
      </c>
      <c r="H75">
        <v>3</v>
      </c>
      <c r="I75" t="s">
        <v>302</v>
      </c>
      <c r="J75" t="s">
        <v>303</v>
      </c>
      <c r="K75" t="s">
        <v>304</v>
      </c>
      <c r="L75">
        <v>1348</v>
      </c>
      <c r="N75">
        <v>1009</v>
      </c>
      <c r="O75" t="s">
        <v>305</v>
      </c>
      <c r="P75" t="s">
        <v>305</v>
      </c>
      <c r="Q75">
        <v>1000</v>
      </c>
      <c r="X75">
        <v>5.0000000000000001E-3</v>
      </c>
      <c r="Y75">
        <v>10200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5.0000000000000001E-3</v>
      </c>
      <c r="AH75">
        <v>2</v>
      </c>
      <c r="AI75">
        <v>64844386</v>
      </c>
      <c r="AJ75">
        <v>60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ROW(Source!A33)</f>
        <v>33</v>
      </c>
      <c r="B76">
        <v>64844400</v>
      </c>
      <c r="C76">
        <v>64844375</v>
      </c>
      <c r="D76">
        <v>29114247</v>
      </c>
      <c r="E76">
        <v>1</v>
      </c>
      <c r="F76">
        <v>1</v>
      </c>
      <c r="G76">
        <v>1</v>
      </c>
      <c r="H76">
        <v>3</v>
      </c>
      <c r="I76" t="s">
        <v>306</v>
      </c>
      <c r="J76" t="s">
        <v>307</v>
      </c>
      <c r="K76" t="s">
        <v>308</v>
      </c>
      <c r="L76">
        <v>1348</v>
      </c>
      <c r="N76">
        <v>1009</v>
      </c>
      <c r="O76" t="s">
        <v>305</v>
      </c>
      <c r="P76" t="s">
        <v>305</v>
      </c>
      <c r="Q76">
        <v>1000</v>
      </c>
      <c r="X76">
        <v>8.0000000000000002E-3</v>
      </c>
      <c r="Y76">
        <v>9040.01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8.0000000000000002E-3</v>
      </c>
      <c r="AH76">
        <v>2</v>
      </c>
      <c r="AI76">
        <v>64844387</v>
      </c>
      <c r="AJ76">
        <v>61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ROW(Source!A33)</f>
        <v>33</v>
      </c>
      <c r="B77">
        <v>64844401</v>
      </c>
      <c r="C77">
        <v>64844375</v>
      </c>
      <c r="D77">
        <v>29115770</v>
      </c>
      <c r="E77">
        <v>1</v>
      </c>
      <c r="F77">
        <v>1</v>
      </c>
      <c r="G77">
        <v>1</v>
      </c>
      <c r="H77">
        <v>3</v>
      </c>
      <c r="I77" t="s">
        <v>309</v>
      </c>
      <c r="J77" t="s">
        <v>310</v>
      </c>
      <c r="K77" t="s">
        <v>311</v>
      </c>
      <c r="L77">
        <v>1339</v>
      </c>
      <c r="N77">
        <v>1007</v>
      </c>
      <c r="O77" t="s">
        <v>197</v>
      </c>
      <c r="P77" t="s">
        <v>197</v>
      </c>
      <c r="Q77">
        <v>1</v>
      </c>
      <c r="X77">
        <v>0.69</v>
      </c>
      <c r="Y77">
        <v>365.01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0.69</v>
      </c>
      <c r="AH77">
        <v>2</v>
      </c>
      <c r="AI77">
        <v>64844388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ROW(Source!A33)</f>
        <v>33</v>
      </c>
      <c r="B78">
        <v>64844402</v>
      </c>
      <c r="C78">
        <v>64844375</v>
      </c>
      <c r="D78">
        <v>29121459</v>
      </c>
      <c r="E78">
        <v>1</v>
      </c>
      <c r="F78">
        <v>1</v>
      </c>
      <c r="G78">
        <v>1</v>
      </c>
      <c r="H78">
        <v>3</v>
      </c>
      <c r="I78" t="s">
        <v>379</v>
      </c>
      <c r="J78" t="s">
        <v>380</v>
      </c>
      <c r="K78" t="s">
        <v>381</v>
      </c>
      <c r="L78">
        <v>1348</v>
      </c>
      <c r="N78">
        <v>1009</v>
      </c>
      <c r="O78" t="s">
        <v>305</v>
      </c>
      <c r="P78" t="s">
        <v>305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ROW(Source!A33)</f>
        <v>33</v>
      </c>
      <c r="B79">
        <v>64844403</v>
      </c>
      <c r="C79">
        <v>64844375</v>
      </c>
      <c r="D79">
        <v>29121740</v>
      </c>
      <c r="E79">
        <v>1</v>
      </c>
      <c r="F79">
        <v>1</v>
      </c>
      <c r="G79">
        <v>1</v>
      </c>
      <c r="H79">
        <v>3</v>
      </c>
      <c r="I79" t="s">
        <v>382</v>
      </c>
      <c r="J79" t="s">
        <v>383</v>
      </c>
      <c r="K79" t="s">
        <v>384</v>
      </c>
      <c r="L79">
        <v>1348</v>
      </c>
      <c r="N79">
        <v>1009</v>
      </c>
      <c r="O79" t="s">
        <v>305</v>
      </c>
      <c r="P79" t="s">
        <v>305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ROW(Source!A33)</f>
        <v>33</v>
      </c>
      <c r="B80">
        <v>64844404</v>
      </c>
      <c r="C80">
        <v>64844375</v>
      </c>
      <c r="D80">
        <v>29155661</v>
      </c>
      <c r="E80">
        <v>1</v>
      </c>
      <c r="F80">
        <v>1</v>
      </c>
      <c r="G80">
        <v>1</v>
      </c>
      <c r="H80">
        <v>3</v>
      </c>
      <c r="I80" t="s">
        <v>385</v>
      </c>
      <c r="J80" t="s">
        <v>386</v>
      </c>
      <c r="K80" t="s">
        <v>387</v>
      </c>
      <c r="L80">
        <v>1348</v>
      </c>
      <c r="N80">
        <v>1009</v>
      </c>
      <c r="O80" t="s">
        <v>305</v>
      </c>
      <c r="P80" t="s">
        <v>305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ROW(Source!A34)</f>
        <v>34</v>
      </c>
      <c r="B81">
        <v>64844419</v>
      </c>
      <c r="C81">
        <v>64844405</v>
      </c>
      <c r="D81">
        <v>18409850</v>
      </c>
      <c r="E81">
        <v>1</v>
      </c>
      <c r="F81">
        <v>1</v>
      </c>
      <c r="G81">
        <v>1</v>
      </c>
      <c r="H81">
        <v>1</v>
      </c>
      <c r="I81" t="s">
        <v>297</v>
      </c>
      <c r="J81" t="s">
        <v>3</v>
      </c>
      <c r="K81" t="s">
        <v>298</v>
      </c>
      <c r="L81">
        <v>1369</v>
      </c>
      <c r="N81">
        <v>1013</v>
      </c>
      <c r="O81" t="s">
        <v>272</v>
      </c>
      <c r="P81" t="s">
        <v>272</v>
      </c>
      <c r="Q81">
        <v>1</v>
      </c>
      <c r="X81">
        <v>98.55</v>
      </c>
      <c r="Y81">
        <v>0</v>
      </c>
      <c r="Z81">
        <v>0</v>
      </c>
      <c r="AA81">
        <v>0</v>
      </c>
      <c r="AB81">
        <v>9.07</v>
      </c>
      <c r="AC81">
        <v>0</v>
      </c>
      <c r="AD81">
        <v>1</v>
      </c>
      <c r="AE81">
        <v>1</v>
      </c>
      <c r="AF81" t="s">
        <v>25</v>
      </c>
      <c r="AG81">
        <v>88.694999999999993</v>
      </c>
      <c r="AH81">
        <v>2</v>
      </c>
      <c r="AI81">
        <v>64844406</v>
      </c>
      <c r="AJ81">
        <v>63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ROW(Source!A34)</f>
        <v>34</v>
      </c>
      <c r="B82">
        <v>64844420</v>
      </c>
      <c r="C82">
        <v>64844405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32</v>
      </c>
      <c r="J82" t="s">
        <v>3</v>
      </c>
      <c r="K82" t="s">
        <v>273</v>
      </c>
      <c r="L82">
        <v>608254</v>
      </c>
      <c r="N82">
        <v>1013</v>
      </c>
      <c r="O82" t="s">
        <v>274</v>
      </c>
      <c r="P82" t="s">
        <v>274</v>
      </c>
      <c r="Q82">
        <v>1</v>
      </c>
      <c r="X82">
        <v>25.26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25</v>
      </c>
      <c r="AG82">
        <v>22.734000000000002</v>
      </c>
      <c r="AH82">
        <v>2</v>
      </c>
      <c r="AI82">
        <v>64844407</v>
      </c>
      <c r="AJ82">
        <v>64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ROW(Source!A34)</f>
        <v>34</v>
      </c>
      <c r="B83">
        <v>64844421</v>
      </c>
      <c r="C83">
        <v>64844405</v>
      </c>
      <c r="D83">
        <v>29172381</v>
      </c>
      <c r="E83">
        <v>1</v>
      </c>
      <c r="F83">
        <v>1</v>
      </c>
      <c r="G83">
        <v>1</v>
      </c>
      <c r="H83">
        <v>2</v>
      </c>
      <c r="I83" t="s">
        <v>275</v>
      </c>
      <c r="J83" t="s">
        <v>276</v>
      </c>
      <c r="K83" t="s">
        <v>277</v>
      </c>
      <c r="L83">
        <v>1368</v>
      </c>
      <c r="N83">
        <v>1011</v>
      </c>
      <c r="O83" t="s">
        <v>278</v>
      </c>
      <c r="P83" t="s">
        <v>278</v>
      </c>
      <c r="Q83">
        <v>1</v>
      </c>
      <c r="X83">
        <v>8.17</v>
      </c>
      <c r="Y83">
        <v>0</v>
      </c>
      <c r="Z83">
        <v>271.29000000000002</v>
      </c>
      <c r="AA83">
        <v>17.84</v>
      </c>
      <c r="AB83">
        <v>0</v>
      </c>
      <c r="AC83">
        <v>0</v>
      </c>
      <c r="AD83">
        <v>1</v>
      </c>
      <c r="AE83">
        <v>0</v>
      </c>
      <c r="AF83" t="s">
        <v>25</v>
      </c>
      <c r="AG83">
        <v>7.3529999999999998</v>
      </c>
      <c r="AH83">
        <v>2</v>
      </c>
      <c r="AI83">
        <v>64844408</v>
      </c>
      <c r="AJ83">
        <v>65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ROW(Source!A34)</f>
        <v>34</v>
      </c>
      <c r="B84">
        <v>64844422</v>
      </c>
      <c r="C84">
        <v>64844405</v>
      </c>
      <c r="D84">
        <v>29172562</v>
      </c>
      <c r="E84">
        <v>1</v>
      </c>
      <c r="F84">
        <v>1</v>
      </c>
      <c r="G84">
        <v>1</v>
      </c>
      <c r="H84">
        <v>2</v>
      </c>
      <c r="I84" t="s">
        <v>279</v>
      </c>
      <c r="J84" t="s">
        <v>280</v>
      </c>
      <c r="K84" t="s">
        <v>281</v>
      </c>
      <c r="L84">
        <v>1368</v>
      </c>
      <c r="N84">
        <v>1011</v>
      </c>
      <c r="O84" t="s">
        <v>278</v>
      </c>
      <c r="P84" t="s">
        <v>278</v>
      </c>
      <c r="Q84">
        <v>1</v>
      </c>
      <c r="X84">
        <v>4.62</v>
      </c>
      <c r="Y84">
        <v>0</v>
      </c>
      <c r="Z84">
        <v>245.27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25</v>
      </c>
      <c r="AG84">
        <v>4.1579999999999995</v>
      </c>
      <c r="AH84">
        <v>2</v>
      </c>
      <c r="AI84">
        <v>64844409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ROW(Source!A34)</f>
        <v>34</v>
      </c>
      <c r="B85">
        <v>64844423</v>
      </c>
      <c r="C85">
        <v>64844405</v>
      </c>
      <c r="D85">
        <v>29173721</v>
      </c>
      <c r="E85">
        <v>1</v>
      </c>
      <c r="F85">
        <v>1</v>
      </c>
      <c r="G85">
        <v>1</v>
      </c>
      <c r="H85">
        <v>2</v>
      </c>
      <c r="I85" t="s">
        <v>299</v>
      </c>
      <c r="J85" t="s">
        <v>300</v>
      </c>
      <c r="K85" t="s">
        <v>301</v>
      </c>
      <c r="L85">
        <v>1368</v>
      </c>
      <c r="N85">
        <v>1011</v>
      </c>
      <c r="O85" t="s">
        <v>278</v>
      </c>
      <c r="P85" t="s">
        <v>278</v>
      </c>
      <c r="Q85">
        <v>1</v>
      </c>
      <c r="X85">
        <v>0.6</v>
      </c>
      <c r="Y85">
        <v>0</v>
      </c>
      <c r="Z85">
        <v>140.94999999999999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25</v>
      </c>
      <c r="AG85">
        <v>0.54</v>
      </c>
      <c r="AH85">
        <v>2</v>
      </c>
      <c r="AI85">
        <v>64844410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ROW(Source!A34)</f>
        <v>34</v>
      </c>
      <c r="B86">
        <v>64844424</v>
      </c>
      <c r="C86">
        <v>64844405</v>
      </c>
      <c r="D86">
        <v>29173724</v>
      </c>
      <c r="E86">
        <v>1</v>
      </c>
      <c r="F86">
        <v>1</v>
      </c>
      <c r="G86">
        <v>1</v>
      </c>
      <c r="H86">
        <v>2</v>
      </c>
      <c r="I86" t="s">
        <v>282</v>
      </c>
      <c r="J86" t="s">
        <v>283</v>
      </c>
      <c r="K86" t="s">
        <v>284</v>
      </c>
      <c r="L86">
        <v>1368</v>
      </c>
      <c r="N86">
        <v>1011</v>
      </c>
      <c r="O86" t="s">
        <v>278</v>
      </c>
      <c r="P86" t="s">
        <v>278</v>
      </c>
      <c r="Q86">
        <v>1</v>
      </c>
      <c r="X86">
        <v>6.67</v>
      </c>
      <c r="Y86">
        <v>0</v>
      </c>
      <c r="Z86">
        <v>147.43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25</v>
      </c>
      <c r="AG86">
        <v>6.0030000000000001</v>
      </c>
      <c r="AH86">
        <v>2</v>
      </c>
      <c r="AI86">
        <v>64844411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ROW(Source!A34)</f>
        <v>34</v>
      </c>
      <c r="B87">
        <v>64844425</v>
      </c>
      <c r="C87">
        <v>64844405</v>
      </c>
      <c r="D87">
        <v>29173728</v>
      </c>
      <c r="E87">
        <v>1</v>
      </c>
      <c r="F87">
        <v>1</v>
      </c>
      <c r="G87">
        <v>1</v>
      </c>
      <c r="H87">
        <v>2</v>
      </c>
      <c r="I87" t="s">
        <v>285</v>
      </c>
      <c r="J87" t="s">
        <v>286</v>
      </c>
      <c r="K87" t="s">
        <v>287</v>
      </c>
      <c r="L87">
        <v>1368</v>
      </c>
      <c r="N87">
        <v>1011</v>
      </c>
      <c r="O87" t="s">
        <v>278</v>
      </c>
      <c r="P87" t="s">
        <v>278</v>
      </c>
      <c r="Q87">
        <v>1</v>
      </c>
      <c r="X87">
        <v>2.6</v>
      </c>
      <c r="Y87">
        <v>0</v>
      </c>
      <c r="Z87">
        <v>637.76</v>
      </c>
      <c r="AA87">
        <v>27</v>
      </c>
      <c r="AB87">
        <v>0</v>
      </c>
      <c r="AC87">
        <v>0</v>
      </c>
      <c r="AD87">
        <v>1</v>
      </c>
      <c r="AE87">
        <v>0</v>
      </c>
      <c r="AF87" t="s">
        <v>25</v>
      </c>
      <c r="AG87">
        <v>2.34</v>
      </c>
      <c r="AH87">
        <v>2</v>
      </c>
      <c r="AI87">
        <v>64844412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ROW(Source!A34)</f>
        <v>34</v>
      </c>
      <c r="B88">
        <v>64844426</v>
      </c>
      <c r="C88">
        <v>64844405</v>
      </c>
      <c r="D88">
        <v>29174689</v>
      </c>
      <c r="E88">
        <v>1</v>
      </c>
      <c r="F88">
        <v>1</v>
      </c>
      <c r="G88">
        <v>1</v>
      </c>
      <c r="H88">
        <v>2</v>
      </c>
      <c r="I88" t="s">
        <v>288</v>
      </c>
      <c r="J88" t="s">
        <v>289</v>
      </c>
      <c r="K88" t="s">
        <v>290</v>
      </c>
      <c r="L88">
        <v>1368</v>
      </c>
      <c r="N88">
        <v>1011</v>
      </c>
      <c r="O88" t="s">
        <v>278</v>
      </c>
      <c r="P88" t="s">
        <v>278</v>
      </c>
      <c r="Q88">
        <v>1</v>
      </c>
      <c r="X88">
        <v>7.5</v>
      </c>
      <c r="Y88">
        <v>0</v>
      </c>
      <c r="Z88">
        <v>1.1100000000000001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25</v>
      </c>
      <c r="AG88">
        <v>6.75</v>
      </c>
      <c r="AH88">
        <v>2</v>
      </c>
      <c r="AI88">
        <v>64844413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ROW(Source!A34)</f>
        <v>34</v>
      </c>
      <c r="B89">
        <v>64844427</v>
      </c>
      <c r="C89">
        <v>64844405</v>
      </c>
      <c r="D89">
        <v>29174936</v>
      </c>
      <c r="E89">
        <v>1</v>
      </c>
      <c r="F89">
        <v>1</v>
      </c>
      <c r="G89">
        <v>1</v>
      </c>
      <c r="H89">
        <v>2</v>
      </c>
      <c r="I89" t="s">
        <v>291</v>
      </c>
      <c r="J89" t="s">
        <v>292</v>
      </c>
      <c r="K89" t="s">
        <v>293</v>
      </c>
      <c r="L89">
        <v>1368</v>
      </c>
      <c r="N89">
        <v>1011</v>
      </c>
      <c r="O89" t="s">
        <v>278</v>
      </c>
      <c r="P89" t="s">
        <v>278</v>
      </c>
      <c r="Q89">
        <v>1</v>
      </c>
      <c r="X89">
        <v>2.4700000000000002</v>
      </c>
      <c r="Y89">
        <v>0</v>
      </c>
      <c r="Z89">
        <v>149.28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25</v>
      </c>
      <c r="AG89">
        <v>2.2229999999999999</v>
      </c>
      <c r="AH89">
        <v>2</v>
      </c>
      <c r="AI89">
        <v>64844414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ROW(Source!A34)</f>
        <v>34</v>
      </c>
      <c r="B90">
        <v>64844428</v>
      </c>
      <c r="C90">
        <v>64844405</v>
      </c>
      <c r="D90">
        <v>29174941</v>
      </c>
      <c r="E90">
        <v>1</v>
      </c>
      <c r="F90">
        <v>1</v>
      </c>
      <c r="G90">
        <v>1</v>
      </c>
      <c r="H90">
        <v>2</v>
      </c>
      <c r="I90" t="s">
        <v>294</v>
      </c>
      <c r="J90" t="s">
        <v>295</v>
      </c>
      <c r="K90" t="s">
        <v>296</v>
      </c>
      <c r="L90">
        <v>1368</v>
      </c>
      <c r="N90">
        <v>1011</v>
      </c>
      <c r="O90" t="s">
        <v>278</v>
      </c>
      <c r="P90" t="s">
        <v>278</v>
      </c>
      <c r="Q90">
        <v>1</v>
      </c>
      <c r="X90">
        <v>2.4700000000000002</v>
      </c>
      <c r="Y90">
        <v>0</v>
      </c>
      <c r="Z90">
        <v>19.760000000000002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25</v>
      </c>
      <c r="AG90">
        <v>2.2229999999999999</v>
      </c>
      <c r="AH90">
        <v>2</v>
      </c>
      <c r="AI90">
        <v>64844415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ROW(Source!A34)</f>
        <v>34</v>
      </c>
      <c r="B91">
        <v>64844429</v>
      </c>
      <c r="C91">
        <v>64844405</v>
      </c>
      <c r="D91">
        <v>29113613</v>
      </c>
      <c r="E91">
        <v>1</v>
      </c>
      <c r="F91">
        <v>1</v>
      </c>
      <c r="G91">
        <v>1</v>
      </c>
      <c r="H91">
        <v>3</v>
      </c>
      <c r="I91" t="s">
        <v>302</v>
      </c>
      <c r="J91" t="s">
        <v>303</v>
      </c>
      <c r="K91" t="s">
        <v>304</v>
      </c>
      <c r="L91">
        <v>1348</v>
      </c>
      <c r="N91">
        <v>1009</v>
      </c>
      <c r="O91" t="s">
        <v>305</v>
      </c>
      <c r="P91" t="s">
        <v>305</v>
      </c>
      <c r="Q91">
        <v>1000</v>
      </c>
      <c r="X91">
        <v>5.0000000000000001E-3</v>
      </c>
      <c r="Y91">
        <v>10200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5.0000000000000001E-3</v>
      </c>
      <c r="AH91">
        <v>2</v>
      </c>
      <c r="AI91">
        <v>64844416</v>
      </c>
      <c r="AJ91">
        <v>73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ROW(Source!A34)</f>
        <v>34</v>
      </c>
      <c r="B92">
        <v>64844430</v>
      </c>
      <c r="C92">
        <v>64844405</v>
      </c>
      <c r="D92">
        <v>29114247</v>
      </c>
      <c r="E92">
        <v>1</v>
      </c>
      <c r="F92">
        <v>1</v>
      </c>
      <c r="G92">
        <v>1</v>
      </c>
      <c r="H92">
        <v>3</v>
      </c>
      <c r="I92" t="s">
        <v>306</v>
      </c>
      <c r="J92" t="s">
        <v>307</v>
      </c>
      <c r="K92" t="s">
        <v>308</v>
      </c>
      <c r="L92">
        <v>1348</v>
      </c>
      <c r="N92">
        <v>1009</v>
      </c>
      <c r="O92" t="s">
        <v>305</v>
      </c>
      <c r="P92" t="s">
        <v>305</v>
      </c>
      <c r="Q92">
        <v>1000</v>
      </c>
      <c r="X92">
        <v>8.0000000000000002E-3</v>
      </c>
      <c r="Y92">
        <v>9040.01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8.0000000000000002E-3</v>
      </c>
      <c r="AH92">
        <v>2</v>
      </c>
      <c r="AI92">
        <v>64844417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ROW(Source!A34)</f>
        <v>34</v>
      </c>
      <c r="B93">
        <v>64844431</v>
      </c>
      <c r="C93">
        <v>64844405</v>
      </c>
      <c r="D93">
        <v>29115770</v>
      </c>
      <c r="E93">
        <v>1</v>
      </c>
      <c r="F93">
        <v>1</v>
      </c>
      <c r="G93">
        <v>1</v>
      </c>
      <c r="H93">
        <v>3</v>
      </c>
      <c r="I93" t="s">
        <v>309</v>
      </c>
      <c r="J93" t="s">
        <v>310</v>
      </c>
      <c r="K93" t="s">
        <v>311</v>
      </c>
      <c r="L93">
        <v>1339</v>
      </c>
      <c r="N93">
        <v>1007</v>
      </c>
      <c r="O93" t="s">
        <v>197</v>
      </c>
      <c r="P93" t="s">
        <v>197</v>
      </c>
      <c r="Q93">
        <v>1</v>
      </c>
      <c r="X93">
        <v>0.69</v>
      </c>
      <c r="Y93">
        <v>365.01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0.69</v>
      </c>
      <c r="AH93">
        <v>2</v>
      </c>
      <c r="AI93">
        <v>64844418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ROW(Source!A34)</f>
        <v>34</v>
      </c>
      <c r="B94">
        <v>64844432</v>
      </c>
      <c r="C94">
        <v>64844405</v>
      </c>
      <c r="D94">
        <v>29121459</v>
      </c>
      <c r="E94">
        <v>1</v>
      </c>
      <c r="F94">
        <v>1</v>
      </c>
      <c r="G94">
        <v>1</v>
      </c>
      <c r="H94">
        <v>3</v>
      </c>
      <c r="I94" t="s">
        <v>379</v>
      </c>
      <c r="J94" t="s">
        <v>380</v>
      </c>
      <c r="K94" t="s">
        <v>381</v>
      </c>
      <c r="L94">
        <v>1348</v>
      </c>
      <c r="N94">
        <v>1009</v>
      </c>
      <c r="O94" t="s">
        <v>305</v>
      </c>
      <c r="P94" t="s">
        <v>305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ROW(Source!A34)</f>
        <v>34</v>
      </c>
      <c r="B95">
        <v>64844433</v>
      </c>
      <c r="C95">
        <v>64844405</v>
      </c>
      <c r="D95">
        <v>29121740</v>
      </c>
      <c r="E95">
        <v>1</v>
      </c>
      <c r="F95">
        <v>1</v>
      </c>
      <c r="G95">
        <v>1</v>
      </c>
      <c r="H95">
        <v>3</v>
      </c>
      <c r="I95" t="s">
        <v>382</v>
      </c>
      <c r="J95" t="s">
        <v>383</v>
      </c>
      <c r="K95" t="s">
        <v>384</v>
      </c>
      <c r="L95">
        <v>1348</v>
      </c>
      <c r="N95">
        <v>1009</v>
      </c>
      <c r="O95" t="s">
        <v>305</v>
      </c>
      <c r="P95" t="s">
        <v>305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ROW(Source!A34)</f>
        <v>34</v>
      </c>
      <c r="B96">
        <v>64844434</v>
      </c>
      <c r="C96">
        <v>64844405</v>
      </c>
      <c r="D96">
        <v>29155661</v>
      </c>
      <c r="E96">
        <v>1</v>
      </c>
      <c r="F96">
        <v>1</v>
      </c>
      <c r="G96">
        <v>1</v>
      </c>
      <c r="H96">
        <v>3</v>
      </c>
      <c r="I96" t="s">
        <v>385</v>
      </c>
      <c r="J96" t="s">
        <v>386</v>
      </c>
      <c r="K96" t="s">
        <v>387</v>
      </c>
      <c r="L96">
        <v>1348</v>
      </c>
      <c r="N96">
        <v>1009</v>
      </c>
      <c r="O96" t="s">
        <v>305</v>
      </c>
      <c r="P96" t="s">
        <v>305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ROW(Source!A35)</f>
        <v>35</v>
      </c>
      <c r="B97">
        <v>64844419</v>
      </c>
      <c r="C97">
        <v>64844405</v>
      </c>
      <c r="D97">
        <v>18409850</v>
      </c>
      <c r="E97">
        <v>1</v>
      </c>
      <c r="F97">
        <v>1</v>
      </c>
      <c r="G97">
        <v>1</v>
      </c>
      <c r="H97">
        <v>1</v>
      </c>
      <c r="I97" t="s">
        <v>297</v>
      </c>
      <c r="J97" t="s">
        <v>3</v>
      </c>
      <c r="K97" t="s">
        <v>298</v>
      </c>
      <c r="L97">
        <v>1369</v>
      </c>
      <c r="N97">
        <v>1013</v>
      </c>
      <c r="O97" t="s">
        <v>272</v>
      </c>
      <c r="P97" t="s">
        <v>272</v>
      </c>
      <c r="Q97">
        <v>1</v>
      </c>
      <c r="X97">
        <v>98.55</v>
      </c>
      <c r="Y97">
        <v>0</v>
      </c>
      <c r="Z97">
        <v>0</v>
      </c>
      <c r="AA97">
        <v>0</v>
      </c>
      <c r="AB97">
        <v>9.07</v>
      </c>
      <c r="AC97">
        <v>0</v>
      </c>
      <c r="AD97">
        <v>1</v>
      </c>
      <c r="AE97">
        <v>1</v>
      </c>
      <c r="AF97" t="s">
        <v>25</v>
      </c>
      <c r="AG97">
        <v>88.694999999999993</v>
      </c>
      <c r="AH97">
        <v>2</v>
      </c>
      <c r="AI97">
        <v>64844406</v>
      </c>
      <c r="AJ97">
        <v>76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ROW(Source!A35)</f>
        <v>35</v>
      </c>
      <c r="B98">
        <v>64844420</v>
      </c>
      <c r="C98">
        <v>64844405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32</v>
      </c>
      <c r="J98" t="s">
        <v>3</v>
      </c>
      <c r="K98" t="s">
        <v>273</v>
      </c>
      <c r="L98">
        <v>608254</v>
      </c>
      <c r="N98">
        <v>1013</v>
      </c>
      <c r="O98" t="s">
        <v>274</v>
      </c>
      <c r="P98" t="s">
        <v>274</v>
      </c>
      <c r="Q98">
        <v>1</v>
      </c>
      <c r="X98">
        <v>25.26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25</v>
      </c>
      <c r="AG98">
        <v>22.734000000000002</v>
      </c>
      <c r="AH98">
        <v>2</v>
      </c>
      <c r="AI98">
        <v>64844407</v>
      </c>
      <c r="AJ98">
        <v>77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ROW(Source!A35)</f>
        <v>35</v>
      </c>
      <c r="B99">
        <v>64844421</v>
      </c>
      <c r="C99">
        <v>64844405</v>
      </c>
      <c r="D99">
        <v>29172381</v>
      </c>
      <c r="E99">
        <v>1</v>
      </c>
      <c r="F99">
        <v>1</v>
      </c>
      <c r="G99">
        <v>1</v>
      </c>
      <c r="H99">
        <v>2</v>
      </c>
      <c r="I99" t="s">
        <v>275</v>
      </c>
      <c r="J99" t="s">
        <v>276</v>
      </c>
      <c r="K99" t="s">
        <v>277</v>
      </c>
      <c r="L99">
        <v>1368</v>
      </c>
      <c r="N99">
        <v>1011</v>
      </c>
      <c r="O99" t="s">
        <v>278</v>
      </c>
      <c r="P99" t="s">
        <v>278</v>
      </c>
      <c r="Q99">
        <v>1</v>
      </c>
      <c r="X99">
        <v>8.17</v>
      </c>
      <c r="Y99">
        <v>0</v>
      </c>
      <c r="Z99">
        <v>271.29000000000002</v>
      </c>
      <c r="AA99">
        <v>17.84</v>
      </c>
      <c r="AB99">
        <v>0</v>
      </c>
      <c r="AC99">
        <v>0</v>
      </c>
      <c r="AD99">
        <v>1</v>
      </c>
      <c r="AE99">
        <v>0</v>
      </c>
      <c r="AF99" t="s">
        <v>25</v>
      </c>
      <c r="AG99">
        <v>7.3529999999999998</v>
      </c>
      <c r="AH99">
        <v>2</v>
      </c>
      <c r="AI99">
        <v>64844408</v>
      </c>
      <c r="AJ99">
        <v>78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ROW(Source!A35)</f>
        <v>35</v>
      </c>
      <c r="B100">
        <v>64844422</v>
      </c>
      <c r="C100">
        <v>64844405</v>
      </c>
      <c r="D100">
        <v>29172562</v>
      </c>
      <c r="E100">
        <v>1</v>
      </c>
      <c r="F100">
        <v>1</v>
      </c>
      <c r="G100">
        <v>1</v>
      </c>
      <c r="H100">
        <v>2</v>
      </c>
      <c r="I100" t="s">
        <v>279</v>
      </c>
      <c r="J100" t="s">
        <v>280</v>
      </c>
      <c r="K100" t="s">
        <v>281</v>
      </c>
      <c r="L100">
        <v>1368</v>
      </c>
      <c r="N100">
        <v>1011</v>
      </c>
      <c r="O100" t="s">
        <v>278</v>
      </c>
      <c r="P100" t="s">
        <v>278</v>
      </c>
      <c r="Q100">
        <v>1</v>
      </c>
      <c r="X100">
        <v>4.62</v>
      </c>
      <c r="Y100">
        <v>0</v>
      </c>
      <c r="Z100">
        <v>245.27</v>
      </c>
      <c r="AA100">
        <v>13.5</v>
      </c>
      <c r="AB100">
        <v>0</v>
      </c>
      <c r="AC100">
        <v>0</v>
      </c>
      <c r="AD100">
        <v>1</v>
      </c>
      <c r="AE100">
        <v>0</v>
      </c>
      <c r="AF100" t="s">
        <v>25</v>
      </c>
      <c r="AG100">
        <v>4.1579999999999995</v>
      </c>
      <c r="AH100">
        <v>2</v>
      </c>
      <c r="AI100">
        <v>64844409</v>
      </c>
      <c r="AJ100">
        <v>79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ROW(Source!A35)</f>
        <v>35</v>
      </c>
      <c r="B101">
        <v>64844423</v>
      </c>
      <c r="C101">
        <v>64844405</v>
      </c>
      <c r="D101">
        <v>29173721</v>
      </c>
      <c r="E101">
        <v>1</v>
      </c>
      <c r="F101">
        <v>1</v>
      </c>
      <c r="G101">
        <v>1</v>
      </c>
      <c r="H101">
        <v>2</v>
      </c>
      <c r="I101" t="s">
        <v>299</v>
      </c>
      <c r="J101" t="s">
        <v>300</v>
      </c>
      <c r="K101" t="s">
        <v>301</v>
      </c>
      <c r="L101">
        <v>1368</v>
      </c>
      <c r="N101">
        <v>1011</v>
      </c>
      <c r="O101" t="s">
        <v>278</v>
      </c>
      <c r="P101" t="s">
        <v>278</v>
      </c>
      <c r="Q101">
        <v>1</v>
      </c>
      <c r="X101">
        <v>0.6</v>
      </c>
      <c r="Y101">
        <v>0</v>
      </c>
      <c r="Z101">
        <v>140.94999999999999</v>
      </c>
      <c r="AA101">
        <v>11.6</v>
      </c>
      <c r="AB101">
        <v>0</v>
      </c>
      <c r="AC101">
        <v>0</v>
      </c>
      <c r="AD101">
        <v>1</v>
      </c>
      <c r="AE101">
        <v>0</v>
      </c>
      <c r="AF101" t="s">
        <v>25</v>
      </c>
      <c r="AG101">
        <v>0.54</v>
      </c>
      <c r="AH101">
        <v>2</v>
      </c>
      <c r="AI101">
        <v>64844410</v>
      </c>
      <c r="AJ101">
        <v>80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ROW(Source!A35)</f>
        <v>35</v>
      </c>
      <c r="B102">
        <v>64844424</v>
      </c>
      <c r="C102">
        <v>64844405</v>
      </c>
      <c r="D102">
        <v>29173724</v>
      </c>
      <c r="E102">
        <v>1</v>
      </c>
      <c r="F102">
        <v>1</v>
      </c>
      <c r="G102">
        <v>1</v>
      </c>
      <c r="H102">
        <v>2</v>
      </c>
      <c r="I102" t="s">
        <v>282</v>
      </c>
      <c r="J102" t="s">
        <v>283</v>
      </c>
      <c r="K102" t="s">
        <v>284</v>
      </c>
      <c r="L102">
        <v>1368</v>
      </c>
      <c r="N102">
        <v>1011</v>
      </c>
      <c r="O102" t="s">
        <v>278</v>
      </c>
      <c r="P102" t="s">
        <v>278</v>
      </c>
      <c r="Q102">
        <v>1</v>
      </c>
      <c r="X102">
        <v>6.67</v>
      </c>
      <c r="Y102">
        <v>0</v>
      </c>
      <c r="Z102">
        <v>147.43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25</v>
      </c>
      <c r="AG102">
        <v>6.0030000000000001</v>
      </c>
      <c r="AH102">
        <v>2</v>
      </c>
      <c r="AI102">
        <v>64844411</v>
      </c>
      <c r="AJ102">
        <v>81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ROW(Source!A35)</f>
        <v>35</v>
      </c>
      <c r="B103">
        <v>64844425</v>
      </c>
      <c r="C103">
        <v>64844405</v>
      </c>
      <c r="D103">
        <v>29173728</v>
      </c>
      <c r="E103">
        <v>1</v>
      </c>
      <c r="F103">
        <v>1</v>
      </c>
      <c r="G103">
        <v>1</v>
      </c>
      <c r="H103">
        <v>2</v>
      </c>
      <c r="I103" t="s">
        <v>285</v>
      </c>
      <c r="J103" t="s">
        <v>286</v>
      </c>
      <c r="K103" t="s">
        <v>287</v>
      </c>
      <c r="L103">
        <v>1368</v>
      </c>
      <c r="N103">
        <v>1011</v>
      </c>
      <c r="O103" t="s">
        <v>278</v>
      </c>
      <c r="P103" t="s">
        <v>278</v>
      </c>
      <c r="Q103">
        <v>1</v>
      </c>
      <c r="X103">
        <v>2.6</v>
      </c>
      <c r="Y103">
        <v>0</v>
      </c>
      <c r="Z103">
        <v>637.76</v>
      </c>
      <c r="AA103">
        <v>27</v>
      </c>
      <c r="AB103">
        <v>0</v>
      </c>
      <c r="AC103">
        <v>0</v>
      </c>
      <c r="AD103">
        <v>1</v>
      </c>
      <c r="AE103">
        <v>0</v>
      </c>
      <c r="AF103" t="s">
        <v>25</v>
      </c>
      <c r="AG103">
        <v>2.34</v>
      </c>
      <c r="AH103">
        <v>2</v>
      </c>
      <c r="AI103">
        <v>64844412</v>
      </c>
      <c r="AJ103">
        <v>82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ROW(Source!A35)</f>
        <v>35</v>
      </c>
      <c r="B104">
        <v>64844426</v>
      </c>
      <c r="C104">
        <v>64844405</v>
      </c>
      <c r="D104">
        <v>29174689</v>
      </c>
      <c r="E104">
        <v>1</v>
      </c>
      <c r="F104">
        <v>1</v>
      </c>
      <c r="G104">
        <v>1</v>
      </c>
      <c r="H104">
        <v>2</v>
      </c>
      <c r="I104" t="s">
        <v>288</v>
      </c>
      <c r="J104" t="s">
        <v>289</v>
      </c>
      <c r="K104" t="s">
        <v>290</v>
      </c>
      <c r="L104">
        <v>1368</v>
      </c>
      <c r="N104">
        <v>1011</v>
      </c>
      <c r="O104" t="s">
        <v>278</v>
      </c>
      <c r="P104" t="s">
        <v>278</v>
      </c>
      <c r="Q104">
        <v>1</v>
      </c>
      <c r="X104">
        <v>7.5</v>
      </c>
      <c r="Y104">
        <v>0</v>
      </c>
      <c r="Z104">
        <v>1.1100000000000001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25</v>
      </c>
      <c r="AG104">
        <v>6.75</v>
      </c>
      <c r="AH104">
        <v>2</v>
      </c>
      <c r="AI104">
        <v>64844413</v>
      </c>
      <c r="AJ104">
        <v>83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ROW(Source!A35)</f>
        <v>35</v>
      </c>
      <c r="B105">
        <v>64844427</v>
      </c>
      <c r="C105">
        <v>64844405</v>
      </c>
      <c r="D105">
        <v>29174936</v>
      </c>
      <c r="E105">
        <v>1</v>
      </c>
      <c r="F105">
        <v>1</v>
      </c>
      <c r="G105">
        <v>1</v>
      </c>
      <c r="H105">
        <v>2</v>
      </c>
      <c r="I105" t="s">
        <v>291</v>
      </c>
      <c r="J105" t="s">
        <v>292</v>
      </c>
      <c r="K105" t="s">
        <v>293</v>
      </c>
      <c r="L105">
        <v>1368</v>
      </c>
      <c r="N105">
        <v>1011</v>
      </c>
      <c r="O105" t="s">
        <v>278</v>
      </c>
      <c r="P105" t="s">
        <v>278</v>
      </c>
      <c r="Q105">
        <v>1</v>
      </c>
      <c r="X105">
        <v>2.4700000000000002</v>
      </c>
      <c r="Y105">
        <v>0</v>
      </c>
      <c r="Z105">
        <v>149.28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25</v>
      </c>
      <c r="AG105">
        <v>2.2229999999999999</v>
      </c>
      <c r="AH105">
        <v>2</v>
      </c>
      <c r="AI105">
        <v>64844414</v>
      </c>
      <c r="AJ105">
        <v>84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ROW(Source!A35)</f>
        <v>35</v>
      </c>
      <c r="B106">
        <v>64844428</v>
      </c>
      <c r="C106">
        <v>64844405</v>
      </c>
      <c r="D106">
        <v>29174941</v>
      </c>
      <c r="E106">
        <v>1</v>
      </c>
      <c r="F106">
        <v>1</v>
      </c>
      <c r="G106">
        <v>1</v>
      </c>
      <c r="H106">
        <v>2</v>
      </c>
      <c r="I106" t="s">
        <v>294</v>
      </c>
      <c r="J106" t="s">
        <v>295</v>
      </c>
      <c r="K106" t="s">
        <v>296</v>
      </c>
      <c r="L106">
        <v>1368</v>
      </c>
      <c r="N106">
        <v>1011</v>
      </c>
      <c r="O106" t="s">
        <v>278</v>
      </c>
      <c r="P106" t="s">
        <v>278</v>
      </c>
      <c r="Q106">
        <v>1</v>
      </c>
      <c r="X106">
        <v>2.4700000000000002</v>
      </c>
      <c r="Y106">
        <v>0</v>
      </c>
      <c r="Z106">
        <v>19.760000000000002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25</v>
      </c>
      <c r="AG106">
        <v>2.2229999999999999</v>
      </c>
      <c r="AH106">
        <v>2</v>
      </c>
      <c r="AI106">
        <v>64844415</v>
      </c>
      <c r="AJ106">
        <v>85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ROW(Source!A35)</f>
        <v>35</v>
      </c>
      <c r="B107">
        <v>64844429</v>
      </c>
      <c r="C107">
        <v>64844405</v>
      </c>
      <c r="D107">
        <v>29113613</v>
      </c>
      <c r="E107">
        <v>1</v>
      </c>
      <c r="F107">
        <v>1</v>
      </c>
      <c r="G107">
        <v>1</v>
      </c>
      <c r="H107">
        <v>3</v>
      </c>
      <c r="I107" t="s">
        <v>302</v>
      </c>
      <c r="J107" t="s">
        <v>303</v>
      </c>
      <c r="K107" t="s">
        <v>304</v>
      </c>
      <c r="L107">
        <v>1348</v>
      </c>
      <c r="N107">
        <v>1009</v>
      </c>
      <c r="O107" t="s">
        <v>305</v>
      </c>
      <c r="P107" t="s">
        <v>305</v>
      </c>
      <c r="Q107">
        <v>1000</v>
      </c>
      <c r="X107">
        <v>5.0000000000000001E-3</v>
      </c>
      <c r="Y107">
        <v>10200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5.0000000000000001E-3</v>
      </c>
      <c r="AH107">
        <v>2</v>
      </c>
      <c r="AI107">
        <v>64844416</v>
      </c>
      <c r="AJ107">
        <v>86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ROW(Source!A35)</f>
        <v>35</v>
      </c>
      <c r="B108">
        <v>64844430</v>
      </c>
      <c r="C108">
        <v>64844405</v>
      </c>
      <c r="D108">
        <v>29114247</v>
      </c>
      <c r="E108">
        <v>1</v>
      </c>
      <c r="F108">
        <v>1</v>
      </c>
      <c r="G108">
        <v>1</v>
      </c>
      <c r="H108">
        <v>3</v>
      </c>
      <c r="I108" t="s">
        <v>306</v>
      </c>
      <c r="J108" t="s">
        <v>307</v>
      </c>
      <c r="K108" t="s">
        <v>308</v>
      </c>
      <c r="L108">
        <v>1348</v>
      </c>
      <c r="N108">
        <v>1009</v>
      </c>
      <c r="O108" t="s">
        <v>305</v>
      </c>
      <c r="P108" t="s">
        <v>305</v>
      </c>
      <c r="Q108">
        <v>1000</v>
      </c>
      <c r="X108">
        <v>8.0000000000000002E-3</v>
      </c>
      <c r="Y108">
        <v>9040.01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8.0000000000000002E-3</v>
      </c>
      <c r="AH108">
        <v>2</v>
      </c>
      <c r="AI108">
        <v>64844417</v>
      </c>
      <c r="AJ108">
        <v>87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ROW(Source!A35)</f>
        <v>35</v>
      </c>
      <c r="B109">
        <v>64844431</v>
      </c>
      <c r="C109">
        <v>64844405</v>
      </c>
      <c r="D109">
        <v>29115770</v>
      </c>
      <c r="E109">
        <v>1</v>
      </c>
      <c r="F109">
        <v>1</v>
      </c>
      <c r="G109">
        <v>1</v>
      </c>
      <c r="H109">
        <v>3</v>
      </c>
      <c r="I109" t="s">
        <v>309</v>
      </c>
      <c r="J109" t="s">
        <v>310</v>
      </c>
      <c r="K109" t="s">
        <v>311</v>
      </c>
      <c r="L109">
        <v>1339</v>
      </c>
      <c r="N109">
        <v>1007</v>
      </c>
      <c r="O109" t="s">
        <v>197</v>
      </c>
      <c r="P109" t="s">
        <v>197</v>
      </c>
      <c r="Q109">
        <v>1</v>
      </c>
      <c r="X109">
        <v>0.69</v>
      </c>
      <c r="Y109">
        <v>365.01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0.69</v>
      </c>
      <c r="AH109">
        <v>2</v>
      </c>
      <c r="AI109">
        <v>64844418</v>
      </c>
      <c r="AJ109">
        <v>88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ROW(Source!A35)</f>
        <v>35</v>
      </c>
      <c r="B110">
        <v>64844432</v>
      </c>
      <c r="C110">
        <v>64844405</v>
      </c>
      <c r="D110">
        <v>29121459</v>
      </c>
      <c r="E110">
        <v>1</v>
      </c>
      <c r="F110">
        <v>1</v>
      </c>
      <c r="G110">
        <v>1</v>
      </c>
      <c r="H110">
        <v>3</v>
      </c>
      <c r="I110" t="s">
        <v>379</v>
      </c>
      <c r="J110" t="s">
        <v>380</v>
      </c>
      <c r="K110" t="s">
        <v>381</v>
      </c>
      <c r="L110">
        <v>1348</v>
      </c>
      <c r="N110">
        <v>1009</v>
      </c>
      <c r="O110" t="s">
        <v>305</v>
      </c>
      <c r="P110" t="s">
        <v>305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ROW(Source!A35)</f>
        <v>35</v>
      </c>
      <c r="B111">
        <v>64844433</v>
      </c>
      <c r="C111">
        <v>64844405</v>
      </c>
      <c r="D111">
        <v>29121740</v>
      </c>
      <c r="E111">
        <v>1</v>
      </c>
      <c r="F111">
        <v>1</v>
      </c>
      <c r="G111">
        <v>1</v>
      </c>
      <c r="H111">
        <v>3</v>
      </c>
      <c r="I111" t="s">
        <v>382</v>
      </c>
      <c r="J111" t="s">
        <v>383</v>
      </c>
      <c r="K111" t="s">
        <v>384</v>
      </c>
      <c r="L111">
        <v>1348</v>
      </c>
      <c r="N111">
        <v>1009</v>
      </c>
      <c r="O111" t="s">
        <v>305</v>
      </c>
      <c r="P111" t="s">
        <v>305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ROW(Source!A35)</f>
        <v>35</v>
      </c>
      <c r="B112">
        <v>64844434</v>
      </c>
      <c r="C112">
        <v>64844405</v>
      </c>
      <c r="D112">
        <v>29155661</v>
      </c>
      <c r="E112">
        <v>1</v>
      </c>
      <c r="F112">
        <v>1</v>
      </c>
      <c r="G112">
        <v>1</v>
      </c>
      <c r="H112">
        <v>3</v>
      </c>
      <c r="I112" t="s">
        <v>385</v>
      </c>
      <c r="J112" t="s">
        <v>386</v>
      </c>
      <c r="K112" t="s">
        <v>387</v>
      </c>
      <c r="L112">
        <v>1348</v>
      </c>
      <c r="N112">
        <v>1009</v>
      </c>
      <c r="O112" t="s">
        <v>305</v>
      </c>
      <c r="P112" t="s">
        <v>305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ROW(Source!A36)</f>
        <v>36</v>
      </c>
      <c r="B113">
        <v>64844449</v>
      </c>
      <c r="C113">
        <v>64844435</v>
      </c>
      <c r="D113">
        <v>18409850</v>
      </c>
      <c r="E113">
        <v>1</v>
      </c>
      <c r="F113">
        <v>1</v>
      </c>
      <c r="G113">
        <v>1</v>
      </c>
      <c r="H113">
        <v>1</v>
      </c>
      <c r="I113" t="s">
        <v>297</v>
      </c>
      <c r="J113" t="s">
        <v>3</v>
      </c>
      <c r="K113" t="s">
        <v>298</v>
      </c>
      <c r="L113">
        <v>1369</v>
      </c>
      <c r="N113">
        <v>1013</v>
      </c>
      <c r="O113" t="s">
        <v>272</v>
      </c>
      <c r="P113" t="s">
        <v>272</v>
      </c>
      <c r="Q113">
        <v>1</v>
      </c>
      <c r="X113">
        <v>98.55</v>
      </c>
      <c r="Y113">
        <v>0</v>
      </c>
      <c r="Z113">
        <v>0</v>
      </c>
      <c r="AA113">
        <v>0</v>
      </c>
      <c r="AB113">
        <v>9.07</v>
      </c>
      <c r="AC113">
        <v>0</v>
      </c>
      <c r="AD113">
        <v>1</v>
      </c>
      <c r="AE113">
        <v>1</v>
      </c>
      <c r="AF113" t="s">
        <v>25</v>
      </c>
      <c r="AG113">
        <v>88.694999999999993</v>
      </c>
      <c r="AH113">
        <v>2</v>
      </c>
      <c r="AI113">
        <v>64844436</v>
      </c>
      <c r="AJ113">
        <v>89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ROW(Source!A36)</f>
        <v>36</v>
      </c>
      <c r="B114">
        <v>64844450</v>
      </c>
      <c r="C114">
        <v>64844435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32</v>
      </c>
      <c r="J114" t="s">
        <v>3</v>
      </c>
      <c r="K114" t="s">
        <v>273</v>
      </c>
      <c r="L114">
        <v>608254</v>
      </c>
      <c r="N114">
        <v>1013</v>
      </c>
      <c r="O114" t="s">
        <v>274</v>
      </c>
      <c r="P114" t="s">
        <v>274</v>
      </c>
      <c r="Q114">
        <v>1</v>
      </c>
      <c r="X114">
        <v>25.26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25</v>
      </c>
      <c r="AG114">
        <v>22.734000000000002</v>
      </c>
      <c r="AH114">
        <v>2</v>
      </c>
      <c r="AI114">
        <v>64844437</v>
      </c>
      <c r="AJ114">
        <v>90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ROW(Source!A36)</f>
        <v>36</v>
      </c>
      <c r="B115">
        <v>64844451</v>
      </c>
      <c r="C115">
        <v>64844435</v>
      </c>
      <c r="D115">
        <v>29172381</v>
      </c>
      <c r="E115">
        <v>1</v>
      </c>
      <c r="F115">
        <v>1</v>
      </c>
      <c r="G115">
        <v>1</v>
      </c>
      <c r="H115">
        <v>2</v>
      </c>
      <c r="I115" t="s">
        <v>275</v>
      </c>
      <c r="J115" t="s">
        <v>276</v>
      </c>
      <c r="K115" t="s">
        <v>277</v>
      </c>
      <c r="L115">
        <v>1368</v>
      </c>
      <c r="N115">
        <v>1011</v>
      </c>
      <c r="O115" t="s">
        <v>278</v>
      </c>
      <c r="P115" t="s">
        <v>278</v>
      </c>
      <c r="Q115">
        <v>1</v>
      </c>
      <c r="X115">
        <v>8.17</v>
      </c>
      <c r="Y115">
        <v>0</v>
      </c>
      <c r="Z115">
        <v>271.29000000000002</v>
      </c>
      <c r="AA115">
        <v>17.84</v>
      </c>
      <c r="AB115">
        <v>0</v>
      </c>
      <c r="AC115">
        <v>0</v>
      </c>
      <c r="AD115">
        <v>1</v>
      </c>
      <c r="AE115">
        <v>0</v>
      </c>
      <c r="AF115" t="s">
        <v>25</v>
      </c>
      <c r="AG115">
        <v>7.3529999999999998</v>
      </c>
      <c r="AH115">
        <v>2</v>
      </c>
      <c r="AI115">
        <v>64844438</v>
      </c>
      <c r="AJ115">
        <v>91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ROW(Source!A36)</f>
        <v>36</v>
      </c>
      <c r="B116">
        <v>64844452</v>
      </c>
      <c r="C116">
        <v>64844435</v>
      </c>
      <c r="D116">
        <v>29172562</v>
      </c>
      <c r="E116">
        <v>1</v>
      </c>
      <c r="F116">
        <v>1</v>
      </c>
      <c r="G116">
        <v>1</v>
      </c>
      <c r="H116">
        <v>2</v>
      </c>
      <c r="I116" t="s">
        <v>279</v>
      </c>
      <c r="J116" t="s">
        <v>280</v>
      </c>
      <c r="K116" t="s">
        <v>281</v>
      </c>
      <c r="L116">
        <v>1368</v>
      </c>
      <c r="N116">
        <v>1011</v>
      </c>
      <c r="O116" t="s">
        <v>278</v>
      </c>
      <c r="P116" t="s">
        <v>278</v>
      </c>
      <c r="Q116">
        <v>1</v>
      </c>
      <c r="X116">
        <v>4.62</v>
      </c>
      <c r="Y116">
        <v>0</v>
      </c>
      <c r="Z116">
        <v>245.27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25</v>
      </c>
      <c r="AG116">
        <v>4.1579999999999995</v>
      </c>
      <c r="AH116">
        <v>2</v>
      </c>
      <c r="AI116">
        <v>64844439</v>
      </c>
      <c r="AJ116">
        <v>92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ROW(Source!A36)</f>
        <v>36</v>
      </c>
      <c r="B117">
        <v>64844453</v>
      </c>
      <c r="C117">
        <v>64844435</v>
      </c>
      <c r="D117">
        <v>29173721</v>
      </c>
      <c r="E117">
        <v>1</v>
      </c>
      <c r="F117">
        <v>1</v>
      </c>
      <c r="G117">
        <v>1</v>
      </c>
      <c r="H117">
        <v>2</v>
      </c>
      <c r="I117" t="s">
        <v>299</v>
      </c>
      <c r="J117" t="s">
        <v>300</v>
      </c>
      <c r="K117" t="s">
        <v>301</v>
      </c>
      <c r="L117">
        <v>1368</v>
      </c>
      <c r="N117">
        <v>1011</v>
      </c>
      <c r="O117" t="s">
        <v>278</v>
      </c>
      <c r="P117" t="s">
        <v>278</v>
      </c>
      <c r="Q117">
        <v>1</v>
      </c>
      <c r="X117">
        <v>0.6</v>
      </c>
      <c r="Y117">
        <v>0</v>
      </c>
      <c r="Z117">
        <v>140.94999999999999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25</v>
      </c>
      <c r="AG117">
        <v>0.54</v>
      </c>
      <c r="AH117">
        <v>2</v>
      </c>
      <c r="AI117">
        <v>64844440</v>
      </c>
      <c r="AJ117">
        <v>93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ROW(Source!A36)</f>
        <v>36</v>
      </c>
      <c r="B118">
        <v>64844454</v>
      </c>
      <c r="C118">
        <v>64844435</v>
      </c>
      <c r="D118">
        <v>29173724</v>
      </c>
      <c r="E118">
        <v>1</v>
      </c>
      <c r="F118">
        <v>1</v>
      </c>
      <c r="G118">
        <v>1</v>
      </c>
      <c r="H118">
        <v>2</v>
      </c>
      <c r="I118" t="s">
        <v>282</v>
      </c>
      <c r="J118" t="s">
        <v>283</v>
      </c>
      <c r="K118" t="s">
        <v>284</v>
      </c>
      <c r="L118">
        <v>1368</v>
      </c>
      <c r="N118">
        <v>1011</v>
      </c>
      <c r="O118" t="s">
        <v>278</v>
      </c>
      <c r="P118" t="s">
        <v>278</v>
      </c>
      <c r="Q118">
        <v>1</v>
      </c>
      <c r="X118">
        <v>6.67</v>
      </c>
      <c r="Y118">
        <v>0</v>
      </c>
      <c r="Z118">
        <v>147.43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25</v>
      </c>
      <c r="AG118">
        <v>6.0030000000000001</v>
      </c>
      <c r="AH118">
        <v>2</v>
      </c>
      <c r="AI118">
        <v>64844441</v>
      </c>
      <c r="AJ118">
        <v>94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ROW(Source!A36)</f>
        <v>36</v>
      </c>
      <c r="B119">
        <v>64844455</v>
      </c>
      <c r="C119">
        <v>64844435</v>
      </c>
      <c r="D119">
        <v>29173728</v>
      </c>
      <c r="E119">
        <v>1</v>
      </c>
      <c r="F119">
        <v>1</v>
      </c>
      <c r="G119">
        <v>1</v>
      </c>
      <c r="H119">
        <v>2</v>
      </c>
      <c r="I119" t="s">
        <v>285</v>
      </c>
      <c r="J119" t="s">
        <v>286</v>
      </c>
      <c r="K119" t="s">
        <v>287</v>
      </c>
      <c r="L119">
        <v>1368</v>
      </c>
      <c r="N119">
        <v>1011</v>
      </c>
      <c r="O119" t="s">
        <v>278</v>
      </c>
      <c r="P119" t="s">
        <v>278</v>
      </c>
      <c r="Q119">
        <v>1</v>
      </c>
      <c r="X119">
        <v>2.6</v>
      </c>
      <c r="Y119">
        <v>0</v>
      </c>
      <c r="Z119">
        <v>637.76</v>
      </c>
      <c r="AA119">
        <v>27</v>
      </c>
      <c r="AB119">
        <v>0</v>
      </c>
      <c r="AC119">
        <v>0</v>
      </c>
      <c r="AD119">
        <v>1</v>
      </c>
      <c r="AE119">
        <v>0</v>
      </c>
      <c r="AF119" t="s">
        <v>25</v>
      </c>
      <c r="AG119">
        <v>2.34</v>
      </c>
      <c r="AH119">
        <v>2</v>
      </c>
      <c r="AI119">
        <v>64844442</v>
      </c>
      <c r="AJ119">
        <v>95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ROW(Source!A36)</f>
        <v>36</v>
      </c>
      <c r="B120">
        <v>64844456</v>
      </c>
      <c r="C120">
        <v>64844435</v>
      </c>
      <c r="D120">
        <v>29174689</v>
      </c>
      <c r="E120">
        <v>1</v>
      </c>
      <c r="F120">
        <v>1</v>
      </c>
      <c r="G120">
        <v>1</v>
      </c>
      <c r="H120">
        <v>2</v>
      </c>
      <c r="I120" t="s">
        <v>288</v>
      </c>
      <c r="J120" t="s">
        <v>289</v>
      </c>
      <c r="K120" t="s">
        <v>290</v>
      </c>
      <c r="L120">
        <v>1368</v>
      </c>
      <c r="N120">
        <v>1011</v>
      </c>
      <c r="O120" t="s">
        <v>278</v>
      </c>
      <c r="P120" t="s">
        <v>278</v>
      </c>
      <c r="Q120">
        <v>1</v>
      </c>
      <c r="X120">
        <v>7.5</v>
      </c>
      <c r="Y120">
        <v>0</v>
      </c>
      <c r="Z120">
        <v>1.1100000000000001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25</v>
      </c>
      <c r="AG120">
        <v>6.75</v>
      </c>
      <c r="AH120">
        <v>2</v>
      </c>
      <c r="AI120">
        <v>64844443</v>
      </c>
      <c r="AJ120">
        <v>96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ROW(Source!A36)</f>
        <v>36</v>
      </c>
      <c r="B121">
        <v>64844457</v>
      </c>
      <c r="C121">
        <v>64844435</v>
      </c>
      <c r="D121">
        <v>29174936</v>
      </c>
      <c r="E121">
        <v>1</v>
      </c>
      <c r="F121">
        <v>1</v>
      </c>
      <c r="G121">
        <v>1</v>
      </c>
      <c r="H121">
        <v>2</v>
      </c>
      <c r="I121" t="s">
        <v>291</v>
      </c>
      <c r="J121" t="s">
        <v>292</v>
      </c>
      <c r="K121" t="s">
        <v>293</v>
      </c>
      <c r="L121">
        <v>1368</v>
      </c>
      <c r="N121">
        <v>1011</v>
      </c>
      <c r="O121" t="s">
        <v>278</v>
      </c>
      <c r="P121" t="s">
        <v>278</v>
      </c>
      <c r="Q121">
        <v>1</v>
      </c>
      <c r="X121">
        <v>2.4700000000000002</v>
      </c>
      <c r="Y121">
        <v>0</v>
      </c>
      <c r="Z121">
        <v>149.28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25</v>
      </c>
      <c r="AG121">
        <v>2.2229999999999999</v>
      </c>
      <c r="AH121">
        <v>2</v>
      </c>
      <c r="AI121">
        <v>64844444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ROW(Source!A36)</f>
        <v>36</v>
      </c>
      <c r="B122">
        <v>64844458</v>
      </c>
      <c r="C122">
        <v>64844435</v>
      </c>
      <c r="D122">
        <v>29174941</v>
      </c>
      <c r="E122">
        <v>1</v>
      </c>
      <c r="F122">
        <v>1</v>
      </c>
      <c r="G122">
        <v>1</v>
      </c>
      <c r="H122">
        <v>2</v>
      </c>
      <c r="I122" t="s">
        <v>294</v>
      </c>
      <c r="J122" t="s">
        <v>295</v>
      </c>
      <c r="K122" t="s">
        <v>296</v>
      </c>
      <c r="L122">
        <v>1368</v>
      </c>
      <c r="N122">
        <v>1011</v>
      </c>
      <c r="O122" t="s">
        <v>278</v>
      </c>
      <c r="P122" t="s">
        <v>278</v>
      </c>
      <c r="Q122">
        <v>1</v>
      </c>
      <c r="X122">
        <v>2.4700000000000002</v>
      </c>
      <c r="Y122">
        <v>0</v>
      </c>
      <c r="Z122">
        <v>19.760000000000002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25</v>
      </c>
      <c r="AG122">
        <v>2.2229999999999999</v>
      </c>
      <c r="AH122">
        <v>2</v>
      </c>
      <c r="AI122">
        <v>64844445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ROW(Source!A36)</f>
        <v>36</v>
      </c>
      <c r="B123">
        <v>64844459</v>
      </c>
      <c r="C123">
        <v>64844435</v>
      </c>
      <c r="D123">
        <v>29113613</v>
      </c>
      <c r="E123">
        <v>1</v>
      </c>
      <c r="F123">
        <v>1</v>
      </c>
      <c r="G123">
        <v>1</v>
      </c>
      <c r="H123">
        <v>3</v>
      </c>
      <c r="I123" t="s">
        <v>302</v>
      </c>
      <c r="J123" t="s">
        <v>303</v>
      </c>
      <c r="K123" t="s">
        <v>304</v>
      </c>
      <c r="L123">
        <v>1348</v>
      </c>
      <c r="N123">
        <v>1009</v>
      </c>
      <c r="O123" t="s">
        <v>305</v>
      </c>
      <c r="P123" t="s">
        <v>305</v>
      </c>
      <c r="Q123">
        <v>1000</v>
      </c>
      <c r="X123">
        <v>5.0000000000000001E-3</v>
      </c>
      <c r="Y123">
        <v>10200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5.0000000000000001E-3</v>
      </c>
      <c r="AH123">
        <v>2</v>
      </c>
      <c r="AI123">
        <v>64844446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ROW(Source!A36)</f>
        <v>36</v>
      </c>
      <c r="B124">
        <v>64844460</v>
      </c>
      <c r="C124">
        <v>64844435</v>
      </c>
      <c r="D124">
        <v>29114247</v>
      </c>
      <c r="E124">
        <v>1</v>
      </c>
      <c r="F124">
        <v>1</v>
      </c>
      <c r="G124">
        <v>1</v>
      </c>
      <c r="H124">
        <v>3</v>
      </c>
      <c r="I124" t="s">
        <v>306</v>
      </c>
      <c r="J124" t="s">
        <v>307</v>
      </c>
      <c r="K124" t="s">
        <v>308</v>
      </c>
      <c r="L124">
        <v>1348</v>
      </c>
      <c r="N124">
        <v>1009</v>
      </c>
      <c r="O124" t="s">
        <v>305</v>
      </c>
      <c r="P124" t="s">
        <v>305</v>
      </c>
      <c r="Q124">
        <v>1000</v>
      </c>
      <c r="X124">
        <v>8.0000000000000002E-3</v>
      </c>
      <c r="Y124">
        <v>9040.01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8.0000000000000002E-3</v>
      </c>
      <c r="AH124">
        <v>2</v>
      </c>
      <c r="AI124">
        <v>64844447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ROW(Source!A36)</f>
        <v>36</v>
      </c>
      <c r="B125">
        <v>64844461</v>
      </c>
      <c r="C125">
        <v>64844435</v>
      </c>
      <c r="D125">
        <v>29115770</v>
      </c>
      <c r="E125">
        <v>1</v>
      </c>
      <c r="F125">
        <v>1</v>
      </c>
      <c r="G125">
        <v>1</v>
      </c>
      <c r="H125">
        <v>3</v>
      </c>
      <c r="I125" t="s">
        <v>309</v>
      </c>
      <c r="J125" t="s">
        <v>310</v>
      </c>
      <c r="K125" t="s">
        <v>311</v>
      </c>
      <c r="L125">
        <v>1339</v>
      </c>
      <c r="N125">
        <v>1007</v>
      </c>
      <c r="O125" t="s">
        <v>197</v>
      </c>
      <c r="P125" t="s">
        <v>197</v>
      </c>
      <c r="Q125">
        <v>1</v>
      </c>
      <c r="X125">
        <v>0.69</v>
      </c>
      <c r="Y125">
        <v>365.01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0.69</v>
      </c>
      <c r="AH125">
        <v>2</v>
      </c>
      <c r="AI125">
        <v>64844448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ROW(Source!A36)</f>
        <v>36</v>
      </c>
      <c r="B126">
        <v>64844462</v>
      </c>
      <c r="C126">
        <v>64844435</v>
      </c>
      <c r="D126">
        <v>29121459</v>
      </c>
      <c r="E126">
        <v>1</v>
      </c>
      <c r="F126">
        <v>1</v>
      </c>
      <c r="G126">
        <v>1</v>
      </c>
      <c r="H126">
        <v>3</v>
      </c>
      <c r="I126" t="s">
        <v>379</v>
      </c>
      <c r="J126" t="s">
        <v>380</v>
      </c>
      <c r="K126" t="s">
        <v>381</v>
      </c>
      <c r="L126">
        <v>1348</v>
      </c>
      <c r="N126">
        <v>1009</v>
      </c>
      <c r="O126" t="s">
        <v>305</v>
      </c>
      <c r="P126" t="s">
        <v>305</v>
      </c>
      <c r="Q126">
        <v>1000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ROW(Source!A36)</f>
        <v>36</v>
      </c>
      <c r="B127">
        <v>64844463</v>
      </c>
      <c r="C127">
        <v>64844435</v>
      </c>
      <c r="D127">
        <v>29121740</v>
      </c>
      <c r="E127">
        <v>1</v>
      </c>
      <c r="F127">
        <v>1</v>
      </c>
      <c r="G127">
        <v>1</v>
      </c>
      <c r="H127">
        <v>3</v>
      </c>
      <c r="I127" t="s">
        <v>382</v>
      </c>
      <c r="J127" t="s">
        <v>383</v>
      </c>
      <c r="K127" t="s">
        <v>384</v>
      </c>
      <c r="L127">
        <v>1348</v>
      </c>
      <c r="N127">
        <v>1009</v>
      </c>
      <c r="O127" t="s">
        <v>305</v>
      </c>
      <c r="P127" t="s">
        <v>305</v>
      </c>
      <c r="Q127">
        <v>1000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ROW(Source!A36)</f>
        <v>36</v>
      </c>
      <c r="B128">
        <v>64844464</v>
      </c>
      <c r="C128">
        <v>64844435</v>
      </c>
      <c r="D128">
        <v>29155661</v>
      </c>
      <c r="E128">
        <v>1</v>
      </c>
      <c r="F128">
        <v>1</v>
      </c>
      <c r="G128">
        <v>1</v>
      </c>
      <c r="H128">
        <v>3</v>
      </c>
      <c r="I128" t="s">
        <v>385</v>
      </c>
      <c r="J128" t="s">
        <v>386</v>
      </c>
      <c r="K128" t="s">
        <v>387</v>
      </c>
      <c r="L128">
        <v>1348</v>
      </c>
      <c r="N128">
        <v>1009</v>
      </c>
      <c r="O128" t="s">
        <v>305</v>
      </c>
      <c r="P128" t="s">
        <v>305</v>
      </c>
      <c r="Q128">
        <v>1000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ROW(Source!A37)</f>
        <v>37</v>
      </c>
      <c r="B129">
        <v>64844449</v>
      </c>
      <c r="C129">
        <v>64844435</v>
      </c>
      <c r="D129">
        <v>18409850</v>
      </c>
      <c r="E129">
        <v>1</v>
      </c>
      <c r="F129">
        <v>1</v>
      </c>
      <c r="G129">
        <v>1</v>
      </c>
      <c r="H129">
        <v>1</v>
      </c>
      <c r="I129" t="s">
        <v>297</v>
      </c>
      <c r="J129" t="s">
        <v>3</v>
      </c>
      <c r="K129" t="s">
        <v>298</v>
      </c>
      <c r="L129">
        <v>1369</v>
      </c>
      <c r="N129">
        <v>1013</v>
      </c>
      <c r="O129" t="s">
        <v>272</v>
      </c>
      <c r="P129" t="s">
        <v>272</v>
      </c>
      <c r="Q129">
        <v>1</v>
      </c>
      <c r="X129">
        <v>98.55</v>
      </c>
      <c r="Y129">
        <v>0</v>
      </c>
      <c r="Z129">
        <v>0</v>
      </c>
      <c r="AA129">
        <v>0</v>
      </c>
      <c r="AB129">
        <v>9.07</v>
      </c>
      <c r="AC129">
        <v>0</v>
      </c>
      <c r="AD129">
        <v>1</v>
      </c>
      <c r="AE129">
        <v>1</v>
      </c>
      <c r="AF129" t="s">
        <v>25</v>
      </c>
      <c r="AG129">
        <v>88.694999999999993</v>
      </c>
      <c r="AH129">
        <v>2</v>
      </c>
      <c r="AI129">
        <v>64844436</v>
      </c>
      <c r="AJ129">
        <v>102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ROW(Source!A37)</f>
        <v>37</v>
      </c>
      <c r="B130">
        <v>64844450</v>
      </c>
      <c r="C130">
        <v>64844435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32</v>
      </c>
      <c r="J130" t="s">
        <v>3</v>
      </c>
      <c r="K130" t="s">
        <v>273</v>
      </c>
      <c r="L130">
        <v>608254</v>
      </c>
      <c r="N130">
        <v>1013</v>
      </c>
      <c r="O130" t="s">
        <v>274</v>
      </c>
      <c r="P130" t="s">
        <v>274</v>
      </c>
      <c r="Q130">
        <v>1</v>
      </c>
      <c r="X130">
        <v>25.26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25</v>
      </c>
      <c r="AG130">
        <v>22.734000000000002</v>
      </c>
      <c r="AH130">
        <v>2</v>
      </c>
      <c r="AI130">
        <v>64844437</v>
      </c>
      <c r="AJ130">
        <v>103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ROW(Source!A37)</f>
        <v>37</v>
      </c>
      <c r="B131">
        <v>64844451</v>
      </c>
      <c r="C131">
        <v>64844435</v>
      </c>
      <c r="D131">
        <v>29172381</v>
      </c>
      <c r="E131">
        <v>1</v>
      </c>
      <c r="F131">
        <v>1</v>
      </c>
      <c r="G131">
        <v>1</v>
      </c>
      <c r="H131">
        <v>2</v>
      </c>
      <c r="I131" t="s">
        <v>275</v>
      </c>
      <c r="J131" t="s">
        <v>276</v>
      </c>
      <c r="K131" t="s">
        <v>277</v>
      </c>
      <c r="L131">
        <v>1368</v>
      </c>
      <c r="N131">
        <v>1011</v>
      </c>
      <c r="O131" t="s">
        <v>278</v>
      </c>
      <c r="P131" t="s">
        <v>278</v>
      </c>
      <c r="Q131">
        <v>1</v>
      </c>
      <c r="X131">
        <v>8.17</v>
      </c>
      <c r="Y131">
        <v>0</v>
      </c>
      <c r="Z131">
        <v>271.29000000000002</v>
      </c>
      <c r="AA131">
        <v>17.84</v>
      </c>
      <c r="AB131">
        <v>0</v>
      </c>
      <c r="AC131">
        <v>0</v>
      </c>
      <c r="AD131">
        <v>1</v>
      </c>
      <c r="AE131">
        <v>0</v>
      </c>
      <c r="AF131" t="s">
        <v>25</v>
      </c>
      <c r="AG131">
        <v>7.3529999999999998</v>
      </c>
      <c r="AH131">
        <v>2</v>
      </c>
      <c r="AI131">
        <v>64844438</v>
      </c>
      <c r="AJ131">
        <v>104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ROW(Source!A37)</f>
        <v>37</v>
      </c>
      <c r="B132">
        <v>64844452</v>
      </c>
      <c r="C132">
        <v>64844435</v>
      </c>
      <c r="D132">
        <v>29172562</v>
      </c>
      <c r="E132">
        <v>1</v>
      </c>
      <c r="F132">
        <v>1</v>
      </c>
      <c r="G132">
        <v>1</v>
      </c>
      <c r="H132">
        <v>2</v>
      </c>
      <c r="I132" t="s">
        <v>279</v>
      </c>
      <c r="J132" t="s">
        <v>280</v>
      </c>
      <c r="K132" t="s">
        <v>281</v>
      </c>
      <c r="L132">
        <v>1368</v>
      </c>
      <c r="N132">
        <v>1011</v>
      </c>
      <c r="O132" t="s">
        <v>278</v>
      </c>
      <c r="P132" t="s">
        <v>278</v>
      </c>
      <c r="Q132">
        <v>1</v>
      </c>
      <c r="X132">
        <v>4.62</v>
      </c>
      <c r="Y132">
        <v>0</v>
      </c>
      <c r="Z132">
        <v>245.27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25</v>
      </c>
      <c r="AG132">
        <v>4.1579999999999995</v>
      </c>
      <c r="AH132">
        <v>2</v>
      </c>
      <c r="AI132">
        <v>64844439</v>
      </c>
      <c r="AJ132">
        <v>105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ROW(Source!A37)</f>
        <v>37</v>
      </c>
      <c r="B133">
        <v>64844453</v>
      </c>
      <c r="C133">
        <v>64844435</v>
      </c>
      <c r="D133">
        <v>29173721</v>
      </c>
      <c r="E133">
        <v>1</v>
      </c>
      <c r="F133">
        <v>1</v>
      </c>
      <c r="G133">
        <v>1</v>
      </c>
      <c r="H133">
        <v>2</v>
      </c>
      <c r="I133" t="s">
        <v>299</v>
      </c>
      <c r="J133" t="s">
        <v>300</v>
      </c>
      <c r="K133" t="s">
        <v>301</v>
      </c>
      <c r="L133">
        <v>1368</v>
      </c>
      <c r="N133">
        <v>1011</v>
      </c>
      <c r="O133" t="s">
        <v>278</v>
      </c>
      <c r="P133" t="s">
        <v>278</v>
      </c>
      <c r="Q133">
        <v>1</v>
      </c>
      <c r="X133">
        <v>0.6</v>
      </c>
      <c r="Y133">
        <v>0</v>
      </c>
      <c r="Z133">
        <v>140.94999999999999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25</v>
      </c>
      <c r="AG133">
        <v>0.54</v>
      </c>
      <c r="AH133">
        <v>2</v>
      </c>
      <c r="AI133">
        <v>64844440</v>
      </c>
      <c r="AJ133">
        <v>106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ROW(Source!A37)</f>
        <v>37</v>
      </c>
      <c r="B134">
        <v>64844454</v>
      </c>
      <c r="C134">
        <v>64844435</v>
      </c>
      <c r="D134">
        <v>29173724</v>
      </c>
      <c r="E134">
        <v>1</v>
      </c>
      <c r="F134">
        <v>1</v>
      </c>
      <c r="G134">
        <v>1</v>
      </c>
      <c r="H134">
        <v>2</v>
      </c>
      <c r="I134" t="s">
        <v>282</v>
      </c>
      <c r="J134" t="s">
        <v>283</v>
      </c>
      <c r="K134" t="s">
        <v>284</v>
      </c>
      <c r="L134">
        <v>1368</v>
      </c>
      <c r="N134">
        <v>1011</v>
      </c>
      <c r="O134" t="s">
        <v>278</v>
      </c>
      <c r="P134" t="s">
        <v>278</v>
      </c>
      <c r="Q134">
        <v>1</v>
      </c>
      <c r="X134">
        <v>6.67</v>
      </c>
      <c r="Y134">
        <v>0</v>
      </c>
      <c r="Z134">
        <v>147.43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25</v>
      </c>
      <c r="AG134">
        <v>6.0030000000000001</v>
      </c>
      <c r="AH134">
        <v>2</v>
      </c>
      <c r="AI134">
        <v>64844441</v>
      </c>
      <c r="AJ134">
        <v>107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ROW(Source!A37)</f>
        <v>37</v>
      </c>
      <c r="B135">
        <v>64844455</v>
      </c>
      <c r="C135">
        <v>64844435</v>
      </c>
      <c r="D135">
        <v>29173728</v>
      </c>
      <c r="E135">
        <v>1</v>
      </c>
      <c r="F135">
        <v>1</v>
      </c>
      <c r="G135">
        <v>1</v>
      </c>
      <c r="H135">
        <v>2</v>
      </c>
      <c r="I135" t="s">
        <v>285</v>
      </c>
      <c r="J135" t="s">
        <v>286</v>
      </c>
      <c r="K135" t="s">
        <v>287</v>
      </c>
      <c r="L135">
        <v>1368</v>
      </c>
      <c r="N135">
        <v>1011</v>
      </c>
      <c r="O135" t="s">
        <v>278</v>
      </c>
      <c r="P135" t="s">
        <v>278</v>
      </c>
      <c r="Q135">
        <v>1</v>
      </c>
      <c r="X135">
        <v>2.6</v>
      </c>
      <c r="Y135">
        <v>0</v>
      </c>
      <c r="Z135">
        <v>637.76</v>
      </c>
      <c r="AA135">
        <v>27</v>
      </c>
      <c r="AB135">
        <v>0</v>
      </c>
      <c r="AC135">
        <v>0</v>
      </c>
      <c r="AD135">
        <v>1</v>
      </c>
      <c r="AE135">
        <v>0</v>
      </c>
      <c r="AF135" t="s">
        <v>25</v>
      </c>
      <c r="AG135">
        <v>2.34</v>
      </c>
      <c r="AH135">
        <v>2</v>
      </c>
      <c r="AI135">
        <v>64844442</v>
      </c>
      <c r="AJ135">
        <v>108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ROW(Source!A37)</f>
        <v>37</v>
      </c>
      <c r="B136">
        <v>64844456</v>
      </c>
      <c r="C136">
        <v>64844435</v>
      </c>
      <c r="D136">
        <v>29174689</v>
      </c>
      <c r="E136">
        <v>1</v>
      </c>
      <c r="F136">
        <v>1</v>
      </c>
      <c r="G136">
        <v>1</v>
      </c>
      <c r="H136">
        <v>2</v>
      </c>
      <c r="I136" t="s">
        <v>288</v>
      </c>
      <c r="J136" t="s">
        <v>289</v>
      </c>
      <c r="K136" t="s">
        <v>290</v>
      </c>
      <c r="L136">
        <v>1368</v>
      </c>
      <c r="N136">
        <v>1011</v>
      </c>
      <c r="O136" t="s">
        <v>278</v>
      </c>
      <c r="P136" t="s">
        <v>278</v>
      </c>
      <c r="Q136">
        <v>1</v>
      </c>
      <c r="X136">
        <v>7.5</v>
      </c>
      <c r="Y136">
        <v>0</v>
      </c>
      <c r="Z136">
        <v>1.1100000000000001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25</v>
      </c>
      <c r="AG136">
        <v>6.75</v>
      </c>
      <c r="AH136">
        <v>2</v>
      </c>
      <c r="AI136">
        <v>64844443</v>
      </c>
      <c r="AJ136">
        <v>109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ROW(Source!A37)</f>
        <v>37</v>
      </c>
      <c r="B137">
        <v>64844457</v>
      </c>
      <c r="C137">
        <v>64844435</v>
      </c>
      <c r="D137">
        <v>29174936</v>
      </c>
      <c r="E137">
        <v>1</v>
      </c>
      <c r="F137">
        <v>1</v>
      </c>
      <c r="G137">
        <v>1</v>
      </c>
      <c r="H137">
        <v>2</v>
      </c>
      <c r="I137" t="s">
        <v>291</v>
      </c>
      <c r="J137" t="s">
        <v>292</v>
      </c>
      <c r="K137" t="s">
        <v>293</v>
      </c>
      <c r="L137">
        <v>1368</v>
      </c>
      <c r="N137">
        <v>1011</v>
      </c>
      <c r="O137" t="s">
        <v>278</v>
      </c>
      <c r="P137" t="s">
        <v>278</v>
      </c>
      <c r="Q137">
        <v>1</v>
      </c>
      <c r="X137">
        <v>2.4700000000000002</v>
      </c>
      <c r="Y137">
        <v>0</v>
      </c>
      <c r="Z137">
        <v>149.28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25</v>
      </c>
      <c r="AG137">
        <v>2.2229999999999999</v>
      </c>
      <c r="AH137">
        <v>2</v>
      </c>
      <c r="AI137">
        <v>64844444</v>
      </c>
      <c r="AJ137">
        <v>110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ROW(Source!A37)</f>
        <v>37</v>
      </c>
      <c r="B138">
        <v>64844458</v>
      </c>
      <c r="C138">
        <v>64844435</v>
      </c>
      <c r="D138">
        <v>29174941</v>
      </c>
      <c r="E138">
        <v>1</v>
      </c>
      <c r="F138">
        <v>1</v>
      </c>
      <c r="G138">
        <v>1</v>
      </c>
      <c r="H138">
        <v>2</v>
      </c>
      <c r="I138" t="s">
        <v>294</v>
      </c>
      <c r="J138" t="s">
        <v>295</v>
      </c>
      <c r="K138" t="s">
        <v>296</v>
      </c>
      <c r="L138">
        <v>1368</v>
      </c>
      <c r="N138">
        <v>1011</v>
      </c>
      <c r="O138" t="s">
        <v>278</v>
      </c>
      <c r="P138" t="s">
        <v>278</v>
      </c>
      <c r="Q138">
        <v>1</v>
      </c>
      <c r="X138">
        <v>2.4700000000000002</v>
      </c>
      <c r="Y138">
        <v>0</v>
      </c>
      <c r="Z138">
        <v>19.760000000000002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25</v>
      </c>
      <c r="AG138">
        <v>2.2229999999999999</v>
      </c>
      <c r="AH138">
        <v>2</v>
      </c>
      <c r="AI138">
        <v>64844445</v>
      </c>
      <c r="AJ138">
        <v>111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ROW(Source!A37)</f>
        <v>37</v>
      </c>
      <c r="B139">
        <v>64844459</v>
      </c>
      <c r="C139">
        <v>64844435</v>
      </c>
      <c r="D139">
        <v>29113613</v>
      </c>
      <c r="E139">
        <v>1</v>
      </c>
      <c r="F139">
        <v>1</v>
      </c>
      <c r="G139">
        <v>1</v>
      </c>
      <c r="H139">
        <v>3</v>
      </c>
      <c r="I139" t="s">
        <v>302</v>
      </c>
      <c r="J139" t="s">
        <v>303</v>
      </c>
      <c r="K139" t="s">
        <v>304</v>
      </c>
      <c r="L139">
        <v>1348</v>
      </c>
      <c r="N139">
        <v>1009</v>
      </c>
      <c r="O139" t="s">
        <v>305</v>
      </c>
      <c r="P139" t="s">
        <v>305</v>
      </c>
      <c r="Q139">
        <v>1000</v>
      </c>
      <c r="X139">
        <v>5.0000000000000001E-3</v>
      </c>
      <c r="Y139">
        <v>10200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5.0000000000000001E-3</v>
      </c>
      <c r="AH139">
        <v>2</v>
      </c>
      <c r="AI139">
        <v>64844446</v>
      </c>
      <c r="AJ139">
        <v>112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ROW(Source!A37)</f>
        <v>37</v>
      </c>
      <c r="B140">
        <v>64844460</v>
      </c>
      <c r="C140">
        <v>64844435</v>
      </c>
      <c r="D140">
        <v>29114247</v>
      </c>
      <c r="E140">
        <v>1</v>
      </c>
      <c r="F140">
        <v>1</v>
      </c>
      <c r="G140">
        <v>1</v>
      </c>
      <c r="H140">
        <v>3</v>
      </c>
      <c r="I140" t="s">
        <v>306</v>
      </c>
      <c r="J140" t="s">
        <v>307</v>
      </c>
      <c r="K140" t="s">
        <v>308</v>
      </c>
      <c r="L140">
        <v>1348</v>
      </c>
      <c r="N140">
        <v>1009</v>
      </c>
      <c r="O140" t="s">
        <v>305</v>
      </c>
      <c r="P140" t="s">
        <v>305</v>
      </c>
      <c r="Q140">
        <v>1000</v>
      </c>
      <c r="X140">
        <v>8.0000000000000002E-3</v>
      </c>
      <c r="Y140">
        <v>9040.01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8.0000000000000002E-3</v>
      </c>
      <c r="AH140">
        <v>2</v>
      </c>
      <c r="AI140">
        <v>64844447</v>
      </c>
      <c r="AJ140">
        <v>113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ROW(Source!A37)</f>
        <v>37</v>
      </c>
      <c r="B141">
        <v>64844461</v>
      </c>
      <c r="C141">
        <v>64844435</v>
      </c>
      <c r="D141">
        <v>29115770</v>
      </c>
      <c r="E141">
        <v>1</v>
      </c>
      <c r="F141">
        <v>1</v>
      </c>
      <c r="G141">
        <v>1</v>
      </c>
      <c r="H141">
        <v>3</v>
      </c>
      <c r="I141" t="s">
        <v>309</v>
      </c>
      <c r="J141" t="s">
        <v>310</v>
      </c>
      <c r="K141" t="s">
        <v>311</v>
      </c>
      <c r="L141">
        <v>1339</v>
      </c>
      <c r="N141">
        <v>1007</v>
      </c>
      <c r="O141" t="s">
        <v>197</v>
      </c>
      <c r="P141" t="s">
        <v>197</v>
      </c>
      <c r="Q141">
        <v>1</v>
      </c>
      <c r="X141">
        <v>0.69</v>
      </c>
      <c r="Y141">
        <v>365.01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0.69</v>
      </c>
      <c r="AH141">
        <v>2</v>
      </c>
      <c r="AI141">
        <v>64844448</v>
      </c>
      <c r="AJ141">
        <v>114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ROW(Source!A37)</f>
        <v>37</v>
      </c>
      <c r="B142">
        <v>64844462</v>
      </c>
      <c r="C142">
        <v>64844435</v>
      </c>
      <c r="D142">
        <v>29121459</v>
      </c>
      <c r="E142">
        <v>1</v>
      </c>
      <c r="F142">
        <v>1</v>
      </c>
      <c r="G142">
        <v>1</v>
      </c>
      <c r="H142">
        <v>3</v>
      </c>
      <c r="I142" t="s">
        <v>379</v>
      </c>
      <c r="J142" t="s">
        <v>380</v>
      </c>
      <c r="K142" t="s">
        <v>381</v>
      </c>
      <c r="L142">
        <v>1348</v>
      </c>
      <c r="N142">
        <v>1009</v>
      </c>
      <c r="O142" t="s">
        <v>305</v>
      </c>
      <c r="P142" t="s">
        <v>305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ROW(Source!A37)</f>
        <v>37</v>
      </c>
      <c r="B143">
        <v>64844463</v>
      </c>
      <c r="C143">
        <v>64844435</v>
      </c>
      <c r="D143">
        <v>29121740</v>
      </c>
      <c r="E143">
        <v>1</v>
      </c>
      <c r="F143">
        <v>1</v>
      </c>
      <c r="G143">
        <v>1</v>
      </c>
      <c r="H143">
        <v>3</v>
      </c>
      <c r="I143" t="s">
        <v>382</v>
      </c>
      <c r="J143" t="s">
        <v>383</v>
      </c>
      <c r="K143" t="s">
        <v>384</v>
      </c>
      <c r="L143">
        <v>1348</v>
      </c>
      <c r="N143">
        <v>1009</v>
      </c>
      <c r="O143" t="s">
        <v>305</v>
      </c>
      <c r="P143" t="s">
        <v>305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ROW(Source!A37)</f>
        <v>37</v>
      </c>
      <c r="B144">
        <v>64844464</v>
      </c>
      <c r="C144">
        <v>64844435</v>
      </c>
      <c r="D144">
        <v>29155661</v>
      </c>
      <c r="E144">
        <v>1</v>
      </c>
      <c r="F144">
        <v>1</v>
      </c>
      <c r="G144">
        <v>1</v>
      </c>
      <c r="H144">
        <v>3</v>
      </c>
      <c r="I144" t="s">
        <v>385</v>
      </c>
      <c r="J144" t="s">
        <v>386</v>
      </c>
      <c r="K144" t="s">
        <v>387</v>
      </c>
      <c r="L144">
        <v>1348</v>
      </c>
      <c r="N144">
        <v>1009</v>
      </c>
      <c r="O144" t="s">
        <v>305</v>
      </c>
      <c r="P144" t="s">
        <v>305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ROW(Source!A38)</f>
        <v>38</v>
      </c>
      <c r="B145">
        <v>64844475</v>
      </c>
      <c r="C145">
        <v>64844465</v>
      </c>
      <c r="D145">
        <v>18407546</v>
      </c>
      <c r="E145">
        <v>1</v>
      </c>
      <c r="F145">
        <v>1</v>
      </c>
      <c r="G145">
        <v>1</v>
      </c>
      <c r="H145">
        <v>1</v>
      </c>
      <c r="I145" t="s">
        <v>312</v>
      </c>
      <c r="J145" t="s">
        <v>3</v>
      </c>
      <c r="K145" t="s">
        <v>313</v>
      </c>
      <c r="L145">
        <v>1369</v>
      </c>
      <c r="N145">
        <v>1013</v>
      </c>
      <c r="O145" t="s">
        <v>272</v>
      </c>
      <c r="P145" t="s">
        <v>272</v>
      </c>
      <c r="Q145">
        <v>1</v>
      </c>
      <c r="X145">
        <v>18.95</v>
      </c>
      <c r="Y145">
        <v>0</v>
      </c>
      <c r="Z145">
        <v>0</v>
      </c>
      <c r="AA145">
        <v>0</v>
      </c>
      <c r="AB145">
        <v>9.4</v>
      </c>
      <c r="AC145">
        <v>0</v>
      </c>
      <c r="AD145">
        <v>1</v>
      </c>
      <c r="AE145">
        <v>1</v>
      </c>
      <c r="AF145" t="s">
        <v>47</v>
      </c>
      <c r="AG145">
        <v>14.781000000000001</v>
      </c>
      <c r="AH145">
        <v>2</v>
      </c>
      <c r="AI145">
        <v>64844466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ROW(Source!A38)</f>
        <v>38</v>
      </c>
      <c r="B146">
        <v>64844476</v>
      </c>
      <c r="C146">
        <v>64844465</v>
      </c>
      <c r="D146">
        <v>121548</v>
      </c>
      <c r="E146">
        <v>1</v>
      </c>
      <c r="F146">
        <v>1</v>
      </c>
      <c r="G146">
        <v>1</v>
      </c>
      <c r="H146">
        <v>1</v>
      </c>
      <c r="I146" t="s">
        <v>32</v>
      </c>
      <c r="J146" t="s">
        <v>3</v>
      </c>
      <c r="K146" t="s">
        <v>273</v>
      </c>
      <c r="L146">
        <v>608254</v>
      </c>
      <c r="N146">
        <v>1013</v>
      </c>
      <c r="O146" t="s">
        <v>274</v>
      </c>
      <c r="P146" t="s">
        <v>274</v>
      </c>
      <c r="Q146">
        <v>1</v>
      </c>
      <c r="X146">
        <v>7.09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47</v>
      </c>
      <c r="AG146">
        <v>5.5301999999999998</v>
      </c>
      <c r="AH146">
        <v>2</v>
      </c>
      <c r="AI146">
        <v>64844467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ROW(Source!A38)</f>
        <v>38</v>
      </c>
      <c r="B147">
        <v>64844477</v>
      </c>
      <c r="C147">
        <v>64844465</v>
      </c>
      <c r="D147">
        <v>29172381</v>
      </c>
      <c r="E147">
        <v>1</v>
      </c>
      <c r="F147">
        <v>1</v>
      </c>
      <c r="G147">
        <v>1</v>
      </c>
      <c r="H147">
        <v>2</v>
      </c>
      <c r="I147" t="s">
        <v>275</v>
      </c>
      <c r="J147" t="s">
        <v>276</v>
      </c>
      <c r="K147" t="s">
        <v>277</v>
      </c>
      <c r="L147">
        <v>1368</v>
      </c>
      <c r="N147">
        <v>1011</v>
      </c>
      <c r="O147" t="s">
        <v>278</v>
      </c>
      <c r="P147" t="s">
        <v>278</v>
      </c>
      <c r="Q147">
        <v>1</v>
      </c>
      <c r="X147">
        <v>1.22</v>
      </c>
      <c r="Y147">
        <v>0</v>
      </c>
      <c r="Z147">
        <v>271.29000000000002</v>
      </c>
      <c r="AA147">
        <v>17.84</v>
      </c>
      <c r="AB147">
        <v>0</v>
      </c>
      <c r="AC147">
        <v>0</v>
      </c>
      <c r="AD147">
        <v>1</v>
      </c>
      <c r="AE147">
        <v>0</v>
      </c>
      <c r="AF147" t="s">
        <v>47</v>
      </c>
      <c r="AG147">
        <v>0.9516</v>
      </c>
      <c r="AH147">
        <v>2</v>
      </c>
      <c r="AI147">
        <v>64844468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ROW(Source!A38)</f>
        <v>38</v>
      </c>
      <c r="B148">
        <v>64844478</v>
      </c>
      <c r="C148">
        <v>64844465</v>
      </c>
      <c r="D148">
        <v>29172562</v>
      </c>
      <c r="E148">
        <v>1</v>
      </c>
      <c r="F148">
        <v>1</v>
      </c>
      <c r="G148">
        <v>1</v>
      </c>
      <c r="H148">
        <v>2</v>
      </c>
      <c r="I148" t="s">
        <v>279</v>
      </c>
      <c r="J148" t="s">
        <v>280</v>
      </c>
      <c r="K148" t="s">
        <v>281</v>
      </c>
      <c r="L148">
        <v>1368</v>
      </c>
      <c r="N148">
        <v>1011</v>
      </c>
      <c r="O148" t="s">
        <v>278</v>
      </c>
      <c r="P148" t="s">
        <v>278</v>
      </c>
      <c r="Q148">
        <v>1</v>
      </c>
      <c r="X148">
        <v>1.99</v>
      </c>
      <c r="Y148">
        <v>0</v>
      </c>
      <c r="Z148">
        <v>245.27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47</v>
      </c>
      <c r="AG148">
        <v>1.5522</v>
      </c>
      <c r="AH148">
        <v>2</v>
      </c>
      <c r="AI148">
        <v>64844469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ROW(Source!A38)</f>
        <v>38</v>
      </c>
      <c r="B149">
        <v>64844479</v>
      </c>
      <c r="C149">
        <v>64844465</v>
      </c>
      <c r="D149">
        <v>29173724</v>
      </c>
      <c r="E149">
        <v>1</v>
      </c>
      <c r="F149">
        <v>1</v>
      </c>
      <c r="G149">
        <v>1</v>
      </c>
      <c r="H149">
        <v>2</v>
      </c>
      <c r="I149" t="s">
        <v>282</v>
      </c>
      <c r="J149" t="s">
        <v>283</v>
      </c>
      <c r="K149" t="s">
        <v>284</v>
      </c>
      <c r="L149">
        <v>1368</v>
      </c>
      <c r="N149">
        <v>1011</v>
      </c>
      <c r="O149" t="s">
        <v>278</v>
      </c>
      <c r="P149" t="s">
        <v>278</v>
      </c>
      <c r="Q149">
        <v>1</v>
      </c>
      <c r="X149">
        <v>2.6</v>
      </c>
      <c r="Y149">
        <v>0</v>
      </c>
      <c r="Z149">
        <v>147.43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47</v>
      </c>
      <c r="AG149">
        <v>2.028</v>
      </c>
      <c r="AH149">
        <v>2</v>
      </c>
      <c r="AI149">
        <v>64844470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ROW(Source!A38)</f>
        <v>38</v>
      </c>
      <c r="B150">
        <v>64844480</v>
      </c>
      <c r="C150">
        <v>64844465</v>
      </c>
      <c r="D150">
        <v>29173728</v>
      </c>
      <c r="E150">
        <v>1</v>
      </c>
      <c r="F150">
        <v>1</v>
      </c>
      <c r="G150">
        <v>1</v>
      </c>
      <c r="H150">
        <v>2</v>
      </c>
      <c r="I150" t="s">
        <v>285</v>
      </c>
      <c r="J150" t="s">
        <v>286</v>
      </c>
      <c r="K150" t="s">
        <v>287</v>
      </c>
      <c r="L150">
        <v>1368</v>
      </c>
      <c r="N150">
        <v>1011</v>
      </c>
      <c r="O150" t="s">
        <v>278</v>
      </c>
      <c r="P150" t="s">
        <v>278</v>
      </c>
      <c r="Q150">
        <v>1</v>
      </c>
      <c r="X150">
        <v>0.64</v>
      </c>
      <c r="Y150">
        <v>0</v>
      </c>
      <c r="Z150">
        <v>637.76</v>
      </c>
      <c r="AA150">
        <v>27</v>
      </c>
      <c r="AB150">
        <v>0</v>
      </c>
      <c r="AC150">
        <v>0</v>
      </c>
      <c r="AD150">
        <v>1</v>
      </c>
      <c r="AE150">
        <v>0</v>
      </c>
      <c r="AF150" t="s">
        <v>47</v>
      </c>
      <c r="AG150">
        <v>0.49920000000000003</v>
      </c>
      <c r="AH150">
        <v>2</v>
      </c>
      <c r="AI150">
        <v>64844471</v>
      </c>
      <c r="AJ150">
        <v>120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ROW(Source!A38)</f>
        <v>38</v>
      </c>
      <c r="B151">
        <v>64844481</v>
      </c>
      <c r="C151">
        <v>64844465</v>
      </c>
      <c r="D151">
        <v>29174689</v>
      </c>
      <c r="E151">
        <v>1</v>
      </c>
      <c r="F151">
        <v>1</v>
      </c>
      <c r="G151">
        <v>1</v>
      </c>
      <c r="H151">
        <v>2</v>
      </c>
      <c r="I151" t="s">
        <v>288</v>
      </c>
      <c r="J151" t="s">
        <v>289</v>
      </c>
      <c r="K151" t="s">
        <v>290</v>
      </c>
      <c r="L151">
        <v>1368</v>
      </c>
      <c r="N151">
        <v>1011</v>
      </c>
      <c r="O151" t="s">
        <v>278</v>
      </c>
      <c r="P151" t="s">
        <v>278</v>
      </c>
      <c r="Q151">
        <v>1</v>
      </c>
      <c r="X151">
        <v>1.35</v>
      </c>
      <c r="Y151">
        <v>0</v>
      </c>
      <c r="Z151">
        <v>1.1100000000000001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47</v>
      </c>
      <c r="AG151">
        <v>1.0529999999999999</v>
      </c>
      <c r="AH151">
        <v>2</v>
      </c>
      <c r="AI151">
        <v>64844472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ROW(Source!A38)</f>
        <v>38</v>
      </c>
      <c r="B152">
        <v>64844482</v>
      </c>
      <c r="C152">
        <v>64844465</v>
      </c>
      <c r="D152">
        <v>29174936</v>
      </c>
      <c r="E152">
        <v>1</v>
      </c>
      <c r="F152">
        <v>1</v>
      </c>
      <c r="G152">
        <v>1</v>
      </c>
      <c r="H152">
        <v>2</v>
      </c>
      <c r="I152" t="s">
        <v>291</v>
      </c>
      <c r="J152" t="s">
        <v>292</v>
      </c>
      <c r="K152" t="s">
        <v>293</v>
      </c>
      <c r="L152">
        <v>1368</v>
      </c>
      <c r="N152">
        <v>1011</v>
      </c>
      <c r="O152" t="s">
        <v>278</v>
      </c>
      <c r="P152" t="s">
        <v>278</v>
      </c>
      <c r="Q152">
        <v>1</v>
      </c>
      <c r="X152">
        <v>1.22</v>
      </c>
      <c r="Y152">
        <v>0</v>
      </c>
      <c r="Z152">
        <v>149.28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47</v>
      </c>
      <c r="AG152">
        <v>0.9516</v>
      </c>
      <c r="AH152">
        <v>2</v>
      </c>
      <c r="AI152">
        <v>64844473</v>
      </c>
      <c r="AJ152">
        <v>122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ROW(Source!A38)</f>
        <v>38</v>
      </c>
      <c r="B153">
        <v>64844483</v>
      </c>
      <c r="C153">
        <v>64844465</v>
      </c>
      <c r="D153">
        <v>29174941</v>
      </c>
      <c r="E153">
        <v>1</v>
      </c>
      <c r="F153">
        <v>1</v>
      </c>
      <c r="G153">
        <v>1</v>
      </c>
      <c r="H153">
        <v>2</v>
      </c>
      <c r="I153" t="s">
        <v>294</v>
      </c>
      <c r="J153" t="s">
        <v>295</v>
      </c>
      <c r="K153" t="s">
        <v>296</v>
      </c>
      <c r="L153">
        <v>1368</v>
      </c>
      <c r="N153">
        <v>1011</v>
      </c>
      <c r="O153" t="s">
        <v>278</v>
      </c>
      <c r="P153" t="s">
        <v>278</v>
      </c>
      <c r="Q153">
        <v>1</v>
      </c>
      <c r="X153">
        <v>1.22</v>
      </c>
      <c r="Y153">
        <v>0</v>
      </c>
      <c r="Z153">
        <v>19.760000000000002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47</v>
      </c>
      <c r="AG153">
        <v>0.9516</v>
      </c>
      <c r="AH153">
        <v>2</v>
      </c>
      <c r="AI153">
        <v>64844474</v>
      </c>
      <c r="AJ153">
        <v>123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ROW(Source!A38)</f>
        <v>38</v>
      </c>
      <c r="B154">
        <v>64844484</v>
      </c>
      <c r="C154">
        <v>64844465</v>
      </c>
      <c r="D154">
        <v>29121459</v>
      </c>
      <c r="E154">
        <v>1</v>
      </c>
      <c r="F154">
        <v>1</v>
      </c>
      <c r="G154">
        <v>1</v>
      </c>
      <c r="H154">
        <v>3</v>
      </c>
      <c r="I154" t="s">
        <v>379</v>
      </c>
      <c r="J154" t="s">
        <v>380</v>
      </c>
      <c r="K154" t="s">
        <v>381</v>
      </c>
      <c r="L154">
        <v>1348</v>
      </c>
      <c r="N154">
        <v>1009</v>
      </c>
      <c r="O154" t="s">
        <v>305</v>
      </c>
      <c r="P154" t="s">
        <v>305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ROW(Source!A38)</f>
        <v>38</v>
      </c>
      <c r="B155">
        <v>64844485</v>
      </c>
      <c r="C155">
        <v>64844465</v>
      </c>
      <c r="D155">
        <v>29121740</v>
      </c>
      <c r="E155">
        <v>1</v>
      </c>
      <c r="F155">
        <v>1</v>
      </c>
      <c r="G155">
        <v>1</v>
      </c>
      <c r="H155">
        <v>3</v>
      </c>
      <c r="I155" t="s">
        <v>382</v>
      </c>
      <c r="J155" t="s">
        <v>383</v>
      </c>
      <c r="K155" t="s">
        <v>384</v>
      </c>
      <c r="L155">
        <v>1348</v>
      </c>
      <c r="N155">
        <v>1009</v>
      </c>
      <c r="O155" t="s">
        <v>305</v>
      </c>
      <c r="P155" t="s">
        <v>305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ROW(Source!A38)</f>
        <v>38</v>
      </c>
      <c r="B156">
        <v>64844486</v>
      </c>
      <c r="C156">
        <v>64844465</v>
      </c>
      <c r="D156">
        <v>29166084</v>
      </c>
      <c r="E156">
        <v>1</v>
      </c>
      <c r="F156">
        <v>1</v>
      </c>
      <c r="G156">
        <v>1</v>
      </c>
      <c r="H156">
        <v>3</v>
      </c>
      <c r="I156" t="s">
        <v>388</v>
      </c>
      <c r="J156" t="s">
        <v>389</v>
      </c>
      <c r="K156" t="s">
        <v>390</v>
      </c>
      <c r="L156">
        <v>1348</v>
      </c>
      <c r="N156">
        <v>1009</v>
      </c>
      <c r="O156" t="s">
        <v>305</v>
      </c>
      <c r="P156" t="s">
        <v>305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ROW(Source!A39)</f>
        <v>39</v>
      </c>
      <c r="B157">
        <v>64844475</v>
      </c>
      <c r="C157">
        <v>64844465</v>
      </c>
      <c r="D157">
        <v>18407546</v>
      </c>
      <c r="E157">
        <v>1</v>
      </c>
      <c r="F157">
        <v>1</v>
      </c>
      <c r="G157">
        <v>1</v>
      </c>
      <c r="H157">
        <v>1</v>
      </c>
      <c r="I157" t="s">
        <v>312</v>
      </c>
      <c r="J157" t="s">
        <v>3</v>
      </c>
      <c r="K157" t="s">
        <v>313</v>
      </c>
      <c r="L157">
        <v>1369</v>
      </c>
      <c r="N157">
        <v>1013</v>
      </c>
      <c r="O157" t="s">
        <v>272</v>
      </c>
      <c r="P157" t="s">
        <v>272</v>
      </c>
      <c r="Q157">
        <v>1</v>
      </c>
      <c r="X157">
        <v>18.95</v>
      </c>
      <c r="Y157">
        <v>0</v>
      </c>
      <c r="Z157">
        <v>0</v>
      </c>
      <c r="AA157">
        <v>0</v>
      </c>
      <c r="AB157">
        <v>9.4</v>
      </c>
      <c r="AC157">
        <v>0</v>
      </c>
      <c r="AD157">
        <v>1</v>
      </c>
      <c r="AE157">
        <v>1</v>
      </c>
      <c r="AF157" t="s">
        <v>47</v>
      </c>
      <c r="AG157">
        <v>14.781000000000001</v>
      </c>
      <c r="AH157">
        <v>2</v>
      </c>
      <c r="AI157">
        <v>64844466</v>
      </c>
      <c r="AJ157">
        <v>124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ROW(Source!A39)</f>
        <v>39</v>
      </c>
      <c r="B158">
        <v>64844476</v>
      </c>
      <c r="C158">
        <v>64844465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32</v>
      </c>
      <c r="J158" t="s">
        <v>3</v>
      </c>
      <c r="K158" t="s">
        <v>273</v>
      </c>
      <c r="L158">
        <v>608254</v>
      </c>
      <c r="N158">
        <v>1013</v>
      </c>
      <c r="O158" t="s">
        <v>274</v>
      </c>
      <c r="P158" t="s">
        <v>274</v>
      </c>
      <c r="Q158">
        <v>1</v>
      </c>
      <c r="X158">
        <v>7.09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47</v>
      </c>
      <c r="AG158">
        <v>5.5301999999999998</v>
      </c>
      <c r="AH158">
        <v>2</v>
      </c>
      <c r="AI158">
        <v>64844467</v>
      </c>
      <c r="AJ158">
        <v>125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ROW(Source!A39)</f>
        <v>39</v>
      </c>
      <c r="B159">
        <v>64844477</v>
      </c>
      <c r="C159">
        <v>64844465</v>
      </c>
      <c r="D159">
        <v>29172381</v>
      </c>
      <c r="E159">
        <v>1</v>
      </c>
      <c r="F159">
        <v>1</v>
      </c>
      <c r="G159">
        <v>1</v>
      </c>
      <c r="H159">
        <v>2</v>
      </c>
      <c r="I159" t="s">
        <v>275</v>
      </c>
      <c r="J159" t="s">
        <v>276</v>
      </c>
      <c r="K159" t="s">
        <v>277</v>
      </c>
      <c r="L159">
        <v>1368</v>
      </c>
      <c r="N159">
        <v>1011</v>
      </c>
      <c r="O159" t="s">
        <v>278</v>
      </c>
      <c r="P159" t="s">
        <v>278</v>
      </c>
      <c r="Q159">
        <v>1</v>
      </c>
      <c r="X159">
        <v>1.22</v>
      </c>
      <c r="Y159">
        <v>0</v>
      </c>
      <c r="Z159">
        <v>271.29000000000002</v>
      </c>
      <c r="AA159">
        <v>17.84</v>
      </c>
      <c r="AB159">
        <v>0</v>
      </c>
      <c r="AC159">
        <v>0</v>
      </c>
      <c r="AD159">
        <v>1</v>
      </c>
      <c r="AE159">
        <v>0</v>
      </c>
      <c r="AF159" t="s">
        <v>47</v>
      </c>
      <c r="AG159">
        <v>0.9516</v>
      </c>
      <c r="AH159">
        <v>2</v>
      </c>
      <c r="AI159">
        <v>64844468</v>
      </c>
      <c r="AJ159">
        <v>126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ROW(Source!A39)</f>
        <v>39</v>
      </c>
      <c r="B160">
        <v>64844478</v>
      </c>
      <c r="C160">
        <v>64844465</v>
      </c>
      <c r="D160">
        <v>29172562</v>
      </c>
      <c r="E160">
        <v>1</v>
      </c>
      <c r="F160">
        <v>1</v>
      </c>
      <c r="G160">
        <v>1</v>
      </c>
      <c r="H160">
        <v>2</v>
      </c>
      <c r="I160" t="s">
        <v>279</v>
      </c>
      <c r="J160" t="s">
        <v>280</v>
      </c>
      <c r="K160" t="s">
        <v>281</v>
      </c>
      <c r="L160">
        <v>1368</v>
      </c>
      <c r="N160">
        <v>1011</v>
      </c>
      <c r="O160" t="s">
        <v>278</v>
      </c>
      <c r="P160" t="s">
        <v>278</v>
      </c>
      <c r="Q160">
        <v>1</v>
      </c>
      <c r="X160">
        <v>1.99</v>
      </c>
      <c r="Y160">
        <v>0</v>
      </c>
      <c r="Z160">
        <v>245.27</v>
      </c>
      <c r="AA160">
        <v>13.5</v>
      </c>
      <c r="AB160">
        <v>0</v>
      </c>
      <c r="AC160">
        <v>0</v>
      </c>
      <c r="AD160">
        <v>1</v>
      </c>
      <c r="AE160">
        <v>0</v>
      </c>
      <c r="AF160" t="s">
        <v>47</v>
      </c>
      <c r="AG160">
        <v>1.5522</v>
      </c>
      <c r="AH160">
        <v>2</v>
      </c>
      <c r="AI160">
        <v>64844469</v>
      </c>
      <c r="AJ160">
        <v>127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ROW(Source!A39)</f>
        <v>39</v>
      </c>
      <c r="B161">
        <v>64844479</v>
      </c>
      <c r="C161">
        <v>64844465</v>
      </c>
      <c r="D161">
        <v>29173724</v>
      </c>
      <c r="E161">
        <v>1</v>
      </c>
      <c r="F161">
        <v>1</v>
      </c>
      <c r="G161">
        <v>1</v>
      </c>
      <c r="H161">
        <v>2</v>
      </c>
      <c r="I161" t="s">
        <v>282</v>
      </c>
      <c r="J161" t="s">
        <v>283</v>
      </c>
      <c r="K161" t="s">
        <v>284</v>
      </c>
      <c r="L161">
        <v>1368</v>
      </c>
      <c r="N161">
        <v>1011</v>
      </c>
      <c r="O161" t="s">
        <v>278</v>
      </c>
      <c r="P161" t="s">
        <v>278</v>
      </c>
      <c r="Q161">
        <v>1</v>
      </c>
      <c r="X161">
        <v>2.6</v>
      </c>
      <c r="Y161">
        <v>0</v>
      </c>
      <c r="Z161">
        <v>147.43</v>
      </c>
      <c r="AA161">
        <v>11.6</v>
      </c>
      <c r="AB161">
        <v>0</v>
      </c>
      <c r="AC161">
        <v>0</v>
      </c>
      <c r="AD161">
        <v>1</v>
      </c>
      <c r="AE161">
        <v>0</v>
      </c>
      <c r="AF161" t="s">
        <v>47</v>
      </c>
      <c r="AG161">
        <v>2.028</v>
      </c>
      <c r="AH161">
        <v>2</v>
      </c>
      <c r="AI161">
        <v>64844470</v>
      </c>
      <c r="AJ161">
        <v>128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ROW(Source!A39)</f>
        <v>39</v>
      </c>
      <c r="B162">
        <v>64844480</v>
      </c>
      <c r="C162">
        <v>64844465</v>
      </c>
      <c r="D162">
        <v>29173728</v>
      </c>
      <c r="E162">
        <v>1</v>
      </c>
      <c r="F162">
        <v>1</v>
      </c>
      <c r="G162">
        <v>1</v>
      </c>
      <c r="H162">
        <v>2</v>
      </c>
      <c r="I162" t="s">
        <v>285</v>
      </c>
      <c r="J162" t="s">
        <v>286</v>
      </c>
      <c r="K162" t="s">
        <v>287</v>
      </c>
      <c r="L162">
        <v>1368</v>
      </c>
      <c r="N162">
        <v>1011</v>
      </c>
      <c r="O162" t="s">
        <v>278</v>
      </c>
      <c r="P162" t="s">
        <v>278</v>
      </c>
      <c r="Q162">
        <v>1</v>
      </c>
      <c r="X162">
        <v>0.64</v>
      </c>
      <c r="Y162">
        <v>0</v>
      </c>
      <c r="Z162">
        <v>637.76</v>
      </c>
      <c r="AA162">
        <v>27</v>
      </c>
      <c r="AB162">
        <v>0</v>
      </c>
      <c r="AC162">
        <v>0</v>
      </c>
      <c r="AD162">
        <v>1</v>
      </c>
      <c r="AE162">
        <v>0</v>
      </c>
      <c r="AF162" t="s">
        <v>47</v>
      </c>
      <c r="AG162">
        <v>0.49920000000000003</v>
      </c>
      <c r="AH162">
        <v>2</v>
      </c>
      <c r="AI162">
        <v>64844471</v>
      </c>
      <c r="AJ162">
        <v>129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ROW(Source!A39)</f>
        <v>39</v>
      </c>
      <c r="B163">
        <v>64844481</v>
      </c>
      <c r="C163">
        <v>64844465</v>
      </c>
      <c r="D163">
        <v>29174689</v>
      </c>
      <c r="E163">
        <v>1</v>
      </c>
      <c r="F163">
        <v>1</v>
      </c>
      <c r="G163">
        <v>1</v>
      </c>
      <c r="H163">
        <v>2</v>
      </c>
      <c r="I163" t="s">
        <v>288</v>
      </c>
      <c r="J163" t="s">
        <v>289</v>
      </c>
      <c r="K163" t="s">
        <v>290</v>
      </c>
      <c r="L163">
        <v>1368</v>
      </c>
      <c r="N163">
        <v>1011</v>
      </c>
      <c r="O163" t="s">
        <v>278</v>
      </c>
      <c r="P163" t="s">
        <v>278</v>
      </c>
      <c r="Q163">
        <v>1</v>
      </c>
      <c r="X163">
        <v>1.35</v>
      </c>
      <c r="Y163">
        <v>0</v>
      </c>
      <c r="Z163">
        <v>1.1100000000000001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47</v>
      </c>
      <c r="AG163">
        <v>1.0529999999999999</v>
      </c>
      <c r="AH163">
        <v>2</v>
      </c>
      <c r="AI163">
        <v>64844472</v>
      </c>
      <c r="AJ163">
        <v>130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ROW(Source!A39)</f>
        <v>39</v>
      </c>
      <c r="B164">
        <v>64844482</v>
      </c>
      <c r="C164">
        <v>64844465</v>
      </c>
      <c r="D164">
        <v>29174936</v>
      </c>
      <c r="E164">
        <v>1</v>
      </c>
      <c r="F164">
        <v>1</v>
      </c>
      <c r="G164">
        <v>1</v>
      </c>
      <c r="H164">
        <v>2</v>
      </c>
      <c r="I164" t="s">
        <v>291</v>
      </c>
      <c r="J164" t="s">
        <v>292</v>
      </c>
      <c r="K164" t="s">
        <v>293</v>
      </c>
      <c r="L164">
        <v>1368</v>
      </c>
      <c r="N164">
        <v>1011</v>
      </c>
      <c r="O164" t="s">
        <v>278</v>
      </c>
      <c r="P164" t="s">
        <v>278</v>
      </c>
      <c r="Q164">
        <v>1</v>
      </c>
      <c r="X164">
        <v>1.22</v>
      </c>
      <c r="Y164">
        <v>0</v>
      </c>
      <c r="Z164">
        <v>149.28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47</v>
      </c>
      <c r="AG164">
        <v>0.9516</v>
      </c>
      <c r="AH164">
        <v>2</v>
      </c>
      <c r="AI164">
        <v>64844473</v>
      </c>
      <c r="AJ164">
        <v>131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ROW(Source!A39)</f>
        <v>39</v>
      </c>
      <c r="B165">
        <v>64844483</v>
      </c>
      <c r="C165">
        <v>64844465</v>
      </c>
      <c r="D165">
        <v>29174941</v>
      </c>
      <c r="E165">
        <v>1</v>
      </c>
      <c r="F165">
        <v>1</v>
      </c>
      <c r="G165">
        <v>1</v>
      </c>
      <c r="H165">
        <v>2</v>
      </c>
      <c r="I165" t="s">
        <v>294</v>
      </c>
      <c r="J165" t="s">
        <v>295</v>
      </c>
      <c r="K165" t="s">
        <v>296</v>
      </c>
      <c r="L165">
        <v>1368</v>
      </c>
      <c r="N165">
        <v>1011</v>
      </c>
      <c r="O165" t="s">
        <v>278</v>
      </c>
      <c r="P165" t="s">
        <v>278</v>
      </c>
      <c r="Q165">
        <v>1</v>
      </c>
      <c r="X165">
        <v>1.22</v>
      </c>
      <c r="Y165">
        <v>0</v>
      </c>
      <c r="Z165">
        <v>19.760000000000002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47</v>
      </c>
      <c r="AG165">
        <v>0.9516</v>
      </c>
      <c r="AH165">
        <v>2</v>
      </c>
      <c r="AI165">
        <v>64844474</v>
      </c>
      <c r="AJ165">
        <v>132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ROW(Source!A39)</f>
        <v>39</v>
      </c>
      <c r="B166">
        <v>64844484</v>
      </c>
      <c r="C166">
        <v>64844465</v>
      </c>
      <c r="D166">
        <v>29121459</v>
      </c>
      <c r="E166">
        <v>1</v>
      </c>
      <c r="F166">
        <v>1</v>
      </c>
      <c r="G166">
        <v>1</v>
      </c>
      <c r="H166">
        <v>3</v>
      </c>
      <c r="I166" t="s">
        <v>379</v>
      </c>
      <c r="J166" t="s">
        <v>380</v>
      </c>
      <c r="K166" t="s">
        <v>381</v>
      </c>
      <c r="L166">
        <v>1348</v>
      </c>
      <c r="N166">
        <v>1009</v>
      </c>
      <c r="O166" t="s">
        <v>305</v>
      </c>
      <c r="P166" t="s">
        <v>305</v>
      </c>
      <c r="Q166">
        <v>1000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ROW(Source!A39)</f>
        <v>39</v>
      </c>
      <c r="B167">
        <v>64844485</v>
      </c>
      <c r="C167">
        <v>64844465</v>
      </c>
      <c r="D167">
        <v>29121740</v>
      </c>
      <c r="E167">
        <v>1</v>
      </c>
      <c r="F167">
        <v>1</v>
      </c>
      <c r="G167">
        <v>1</v>
      </c>
      <c r="H167">
        <v>3</v>
      </c>
      <c r="I167" t="s">
        <v>382</v>
      </c>
      <c r="J167" t="s">
        <v>383</v>
      </c>
      <c r="K167" t="s">
        <v>384</v>
      </c>
      <c r="L167">
        <v>1348</v>
      </c>
      <c r="N167">
        <v>1009</v>
      </c>
      <c r="O167" t="s">
        <v>305</v>
      </c>
      <c r="P167" t="s">
        <v>305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ROW(Source!A39)</f>
        <v>39</v>
      </c>
      <c r="B168">
        <v>64844486</v>
      </c>
      <c r="C168">
        <v>64844465</v>
      </c>
      <c r="D168">
        <v>29166084</v>
      </c>
      <c r="E168">
        <v>1</v>
      </c>
      <c r="F168">
        <v>1</v>
      </c>
      <c r="G168">
        <v>1</v>
      </c>
      <c r="H168">
        <v>3</v>
      </c>
      <c r="I168" t="s">
        <v>388</v>
      </c>
      <c r="J168" t="s">
        <v>389</v>
      </c>
      <c r="K168" t="s">
        <v>390</v>
      </c>
      <c r="L168">
        <v>1348</v>
      </c>
      <c r="N168">
        <v>1009</v>
      </c>
      <c r="O168" t="s">
        <v>305</v>
      </c>
      <c r="P168" t="s">
        <v>305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ROW(Source!A40)</f>
        <v>40</v>
      </c>
      <c r="B169">
        <v>64844497</v>
      </c>
      <c r="C169">
        <v>64844487</v>
      </c>
      <c r="D169">
        <v>18407546</v>
      </c>
      <c r="E169">
        <v>1</v>
      </c>
      <c r="F169">
        <v>1</v>
      </c>
      <c r="G169">
        <v>1</v>
      </c>
      <c r="H169">
        <v>1</v>
      </c>
      <c r="I169" t="s">
        <v>312</v>
      </c>
      <c r="J169" t="s">
        <v>3</v>
      </c>
      <c r="K169" t="s">
        <v>313</v>
      </c>
      <c r="L169">
        <v>1369</v>
      </c>
      <c r="N169">
        <v>1013</v>
      </c>
      <c r="O169" t="s">
        <v>272</v>
      </c>
      <c r="P169" t="s">
        <v>272</v>
      </c>
      <c r="Q169">
        <v>1</v>
      </c>
      <c r="X169">
        <v>18.95</v>
      </c>
      <c r="Y169">
        <v>0</v>
      </c>
      <c r="Z169">
        <v>0</v>
      </c>
      <c r="AA169">
        <v>0</v>
      </c>
      <c r="AB169">
        <v>9.4</v>
      </c>
      <c r="AC169">
        <v>0</v>
      </c>
      <c r="AD169">
        <v>1</v>
      </c>
      <c r="AE169">
        <v>1</v>
      </c>
      <c r="AF169" t="s">
        <v>25</v>
      </c>
      <c r="AG169">
        <v>17.055</v>
      </c>
      <c r="AH169">
        <v>2</v>
      </c>
      <c r="AI169">
        <v>64844488</v>
      </c>
      <c r="AJ169">
        <v>133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ROW(Source!A40)</f>
        <v>40</v>
      </c>
      <c r="B170">
        <v>64844498</v>
      </c>
      <c r="C170">
        <v>64844487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32</v>
      </c>
      <c r="J170" t="s">
        <v>3</v>
      </c>
      <c r="K170" t="s">
        <v>273</v>
      </c>
      <c r="L170">
        <v>608254</v>
      </c>
      <c r="N170">
        <v>1013</v>
      </c>
      <c r="O170" t="s">
        <v>274</v>
      </c>
      <c r="P170" t="s">
        <v>274</v>
      </c>
      <c r="Q170">
        <v>1</v>
      </c>
      <c r="X170">
        <v>7.09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25</v>
      </c>
      <c r="AG170">
        <v>6.3809999999999993</v>
      </c>
      <c r="AH170">
        <v>2</v>
      </c>
      <c r="AI170">
        <v>64844489</v>
      </c>
      <c r="AJ170">
        <v>134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ROW(Source!A40)</f>
        <v>40</v>
      </c>
      <c r="B171">
        <v>64844499</v>
      </c>
      <c r="C171">
        <v>64844487</v>
      </c>
      <c r="D171">
        <v>29172381</v>
      </c>
      <c r="E171">
        <v>1</v>
      </c>
      <c r="F171">
        <v>1</v>
      </c>
      <c r="G171">
        <v>1</v>
      </c>
      <c r="H171">
        <v>2</v>
      </c>
      <c r="I171" t="s">
        <v>275</v>
      </c>
      <c r="J171" t="s">
        <v>276</v>
      </c>
      <c r="K171" t="s">
        <v>277</v>
      </c>
      <c r="L171">
        <v>1368</v>
      </c>
      <c r="N171">
        <v>1011</v>
      </c>
      <c r="O171" t="s">
        <v>278</v>
      </c>
      <c r="P171" t="s">
        <v>278</v>
      </c>
      <c r="Q171">
        <v>1</v>
      </c>
      <c r="X171">
        <v>1.22</v>
      </c>
      <c r="Y171">
        <v>0</v>
      </c>
      <c r="Z171">
        <v>271.29000000000002</v>
      </c>
      <c r="AA171">
        <v>17.84</v>
      </c>
      <c r="AB171">
        <v>0</v>
      </c>
      <c r="AC171">
        <v>0</v>
      </c>
      <c r="AD171">
        <v>1</v>
      </c>
      <c r="AE171">
        <v>0</v>
      </c>
      <c r="AF171" t="s">
        <v>25</v>
      </c>
      <c r="AG171">
        <v>1.0979999999999999</v>
      </c>
      <c r="AH171">
        <v>2</v>
      </c>
      <c r="AI171">
        <v>64844490</v>
      </c>
      <c r="AJ171">
        <v>135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ROW(Source!A40)</f>
        <v>40</v>
      </c>
      <c r="B172">
        <v>64844500</v>
      </c>
      <c r="C172">
        <v>64844487</v>
      </c>
      <c r="D172">
        <v>29172562</v>
      </c>
      <c r="E172">
        <v>1</v>
      </c>
      <c r="F172">
        <v>1</v>
      </c>
      <c r="G172">
        <v>1</v>
      </c>
      <c r="H172">
        <v>2</v>
      </c>
      <c r="I172" t="s">
        <v>279</v>
      </c>
      <c r="J172" t="s">
        <v>280</v>
      </c>
      <c r="K172" t="s">
        <v>281</v>
      </c>
      <c r="L172">
        <v>1368</v>
      </c>
      <c r="N172">
        <v>1011</v>
      </c>
      <c r="O172" t="s">
        <v>278</v>
      </c>
      <c r="P172" t="s">
        <v>278</v>
      </c>
      <c r="Q172">
        <v>1</v>
      </c>
      <c r="X172">
        <v>1.99</v>
      </c>
      <c r="Y172">
        <v>0</v>
      </c>
      <c r="Z172">
        <v>245.27</v>
      </c>
      <c r="AA172">
        <v>13.5</v>
      </c>
      <c r="AB172">
        <v>0</v>
      </c>
      <c r="AC172">
        <v>0</v>
      </c>
      <c r="AD172">
        <v>1</v>
      </c>
      <c r="AE172">
        <v>0</v>
      </c>
      <c r="AF172" t="s">
        <v>25</v>
      </c>
      <c r="AG172">
        <v>1.7909999999999999</v>
      </c>
      <c r="AH172">
        <v>2</v>
      </c>
      <c r="AI172">
        <v>64844491</v>
      </c>
      <c r="AJ172">
        <v>136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ROW(Source!A40)</f>
        <v>40</v>
      </c>
      <c r="B173">
        <v>64844501</v>
      </c>
      <c r="C173">
        <v>64844487</v>
      </c>
      <c r="D173">
        <v>29173724</v>
      </c>
      <c r="E173">
        <v>1</v>
      </c>
      <c r="F173">
        <v>1</v>
      </c>
      <c r="G173">
        <v>1</v>
      </c>
      <c r="H173">
        <v>2</v>
      </c>
      <c r="I173" t="s">
        <v>282</v>
      </c>
      <c r="J173" t="s">
        <v>283</v>
      </c>
      <c r="K173" t="s">
        <v>284</v>
      </c>
      <c r="L173">
        <v>1368</v>
      </c>
      <c r="N173">
        <v>1011</v>
      </c>
      <c r="O173" t="s">
        <v>278</v>
      </c>
      <c r="P173" t="s">
        <v>278</v>
      </c>
      <c r="Q173">
        <v>1</v>
      </c>
      <c r="X173">
        <v>2.6</v>
      </c>
      <c r="Y173">
        <v>0</v>
      </c>
      <c r="Z173">
        <v>147.43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25</v>
      </c>
      <c r="AG173">
        <v>2.34</v>
      </c>
      <c r="AH173">
        <v>2</v>
      </c>
      <c r="AI173">
        <v>64844492</v>
      </c>
      <c r="AJ173">
        <v>137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ROW(Source!A40)</f>
        <v>40</v>
      </c>
      <c r="B174">
        <v>64844502</v>
      </c>
      <c r="C174">
        <v>64844487</v>
      </c>
      <c r="D174">
        <v>29173728</v>
      </c>
      <c r="E174">
        <v>1</v>
      </c>
      <c r="F174">
        <v>1</v>
      </c>
      <c r="G174">
        <v>1</v>
      </c>
      <c r="H174">
        <v>2</v>
      </c>
      <c r="I174" t="s">
        <v>285</v>
      </c>
      <c r="J174" t="s">
        <v>286</v>
      </c>
      <c r="K174" t="s">
        <v>287</v>
      </c>
      <c r="L174">
        <v>1368</v>
      </c>
      <c r="N174">
        <v>1011</v>
      </c>
      <c r="O174" t="s">
        <v>278</v>
      </c>
      <c r="P174" t="s">
        <v>278</v>
      </c>
      <c r="Q174">
        <v>1</v>
      </c>
      <c r="X174">
        <v>0.64</v>
      </c>
      <c r="Y174">
        <v>0</v>
      </c>
      <c r="Z174">
        <v>637.76</v>
      </c>
      <c r="AA174">
        <v>27</v>
      </c>
      <c r="AB174">
        <v>0</v>
      </c>
      <c r="AC174">
        <v>0</v>
      </c>
      <c r="AD174">
        <v>1</v>
      </c>
      <c r="AE174">
        <v>0</v>
      </c>
      <c r="AF174" t="s">
        <v>25</v>
      </c>
      <c r="AG174">
        <v>0.57600000000000007</v>
      </c>
      <c r="AH174">
        <v>2</v>
      </c>
      <c r="AI174">
        <v>64844493</v>
      </c>
      <c r="AJ174">
        <v>138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ROW(Source!A40)</f>
        <v>40</v>
      </c>
      <c r="B175">
        <v>64844503</v>
      </c>
      <c r="C175">
        <v>64844487</v>
      </c>
      <c r="D175">
        <v>29174689</v>
      </c>
      <c r="E175">
        <v>1</v>
      </c>
      <c r="F175">
        <v>1</v>
      </c>
      <c r="G175">
        <v>1</v>
      </c>
      <c r="H175">
        <v>2</v>
      </c>
      <c r="I175" t="s">
        <v>288</v>
      </c>
      <c r="J175" t="s">
        <v>289</v>
      </c>
      <c r="K175" t="s">
        <v>290</v>
      </c>
      <c r="L175">
        <v>1368</v>
      </c>
      <c r="N175">
        <v>1011</v>
      </c>
      <c r="O175" t="s">
        <v>278</v>
      </c>
      <c r="P175" t="s">
        <v>278</v>
      </c>
      <c r="Q175">
        <v>1</v>
      </c>
      <c r="X175">
        <v>1.35</v>
      </c>
      <c r="Y175">
        <v>0</v>
      </c>
      <c r="Z175">
        <v>1.1100000000000001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25</v>
      </c>
      <c r="AG175">
        <v>1.2150000000000001</v>
      </c>
      <c r="AH175">
        <v>2</v>
      </c>
      <c r="AI175">
        <v>64844494</v>
      </c>
      <c r="AJ175">
        <v>139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ROW(Source!A40)</f>
        <v>40</v>
      </c>
      <c r="B176">
        <v>64844504</v>
      </c>
      <c r="C176">
        <v>64844487</v>
      </c>
      <c r="D176">
        <v>29174936</v>
      </c>
      <c r="E176">
        <v>1</v>
      </c>
      <c r="F176">
        <v>1</v>
      </c>
      <c r="G176">
        <v>1</v>
      </c>
      <c r="H176">
        <v>2</v>
      </c>
      <c r="I176" t="s">
        <v>291</v>
      </c>
      <c r="J176" t="s">
        <v>292</v>
      </c>
      <c r="K176" t="s">
        <v>293</v>
      </c>
      <c r="L176">
        <v>1368</v>
      </c>
      <c r="N176">
        <v>1011</v>
      </c>
      <c r="O176" t="s">
        <v>278</v>
      </c>
      <c r="P176" t="s">
        <v>278</v>
      </c>
      <c r="Q176">
        <v>1</v>
      </c>
      <c r="X176">
        <v>1.22</v>
      </c>
      <c r="Y176">
        <v>0</v>
      </c>
      <c r="Z176">
        <v>149.28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25</v>
      </c>
      <c r="AG176">
        <v>1.0979999999999999</v>
      </c>
      <c r="AH176">
        <v>2</v>
      </c>
      <c r="AI176">
        <v>64844495</v>
      </c>
      <c r="AJ176">
        <v>140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ROW(Source!A40)</f>
        <v>40</v>
      </c>
      <c r="B177">
        <v>64844505</v>
      </c>
      <c r="C177">
        <v>64844487</v>
      </c>
      <c r="D177">
        <v>29174941</v>
      </c>
      <c r="E177">
        <v>1</v>
      </c>
      <c r="F177">
        <v>1</v>
      </c>
      <c r="G177">
        <v>1</v>
      </c>
      <c r="H177">
        <v>2</v>
      </c>
      <c r="I177" t="s">
        <v>294</v>
      </c>
      <c r="J177" t="s">
        <v>295</v>
      </c>
      <c r="K177" t="s">
        <v>296</v>
      </c>
      <c r="L177">
        <v>1368</v>
      </c>
      <c r="N177">
        <v>1011</v>
      </c>
      <c r="O177" t="s">
        <v>278</v>
      </c>
      <c r="P177" t="s">
        <v>278</v>
      </c>
      <c r="Q177">
        <v>1</v>
      </c>
      <c r="X177">
        <v>1.22</v>
      </c>
      <c r="Y177">
        <v>0</v>
      </c>
      <c r="Z177">
        <v>19.760000000000002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25</v>
      </c>
      <c r="AG177">
        <v>1.0979999999999999</v>
      </c>
      <c r="AH177">
        <v>2</v>
      </c>
      <c r="AI177">
        <v>64844496</v>
      </c>
      <c r="AJ177">
        <v>141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ROW(Source!A40)</f>
        <v>40</v>
      </c>
      <c r="B178">
        <v>64844506</v>
      </c>
      <c r="C178">
        <v>64844487</v>
      </c>
      <c r="D178">
        <v>29121459</v>
      </c>
      <c r="E178">
        <v>1</v>
      </c>
      <c r="F178">
        <v>1</v>
      </c>
      <c r="G178">
        <v>1</v>
      </c>
      <c r="H178">
        <v>3</v>
      </c>
      <c r="I178" t="s">
        <v>379</v>
      </c>
      <c r="J178" t="s">
        <v>380</v>
      </c>
      <c r="K178" t="s">
        <v>381</v>
      </c>
      <c r="L178">
        <v>1348</v>
      </c>
      <c r="N178">
        <v>1009</v>
      </c>
      <c r="O178" t="s">
        <v>305</v>
      </c>
      <c r="P178" t="s">
        <v>305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ROW(Source!A40)</f>
        <v>40</v>
      </c>
      <c r="B179">
        <v>64844507</v>
      </c>
      <c r="C179">
        <v>64844487</v>
      </c>
      <c r="D179">
        <v>29121740</v>
      </c>
      <c r="E179">
        <v>1</v>
      </c>
      <c r="F179">
        <v>1</v>
      </c>
      <c r="G179">
        <v>1</v>
      </c>
      <c r="H179">
        <v>3</v>
      </c>
      <c r="I179" t="s">
        <v>382</v>
      </c>
      <c r="J179" t="s">
        <v>383</v>
      </c>
      <c r="K179" t="s">
        <v>384</v>
      </c>
      <c r="L179">
        <v>1348</v>
      </c>
      <c r="N179">
        <v>1009</v>
      </c>
      <c r="O179" t="s">
        <v>305</v>
      </c>
      <c r="P179" t="s">
        <v>305</v>
      </c>
      <c r="Q179">
        <v>1000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ROW(Source!A40)</f>
        <v>40</v>
      </c>
      <c r="B180">
        <v>64844508</v>
      </c>
      <c r="C180">
        <v>64844487</v>
      </c>
      <c r="D180">
        <v>29166084</v>
      </c>
      <c r="E180">
        <v>1</v>
      </c>
      <c r="F180">
        <v>1</v>
      </c>
      <c r="G180">
        <v>1</v>
      </c>
      <c r="H180">
        <v>3</v>
      </c>
      <c r="I180" t="s">
        <v>388</v>
      </c>
      <c r="J180" t="s">
        <v>389</v>
      </c>
      <c r="K180" t="s">
        <v>390</v>
      </c>
      <c r="L180">
        <v>1348</v>
      </c>
      <c r="N180">
        <v>1009</v>
      </c>
      <c r="O180" t="s">
        <v>305</v>
      </c>
      <c r="P180" t="s">
        <v>305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ROW(Source!A41)</f>
        <v>41</v>
      </c>
      <c r="B181">
        <v>64844497</v>
      </c>
      <c r="C181">
        <v>64844487</v>
      </c>
      <c r="D181">
        <v>18407546</v>
      </c>
      <c r="E181">
        <v>1</v>
      </c>
      <c r="F181">
        <v>1</v>
      </c>
      <c r="G181">
        <v>1</v>
      </c>
      <c r="H181">
        <v>1</v>
      </c>
      <c r="I181" t="s">
        <v>312</v>
      </c>
      <c r="J181" t="s">
        <v>3</v>
      </c>
      <c r="K181" t="s">
        <v>313</v>
      </c>
      <c r="L181">
        <v>1369</v>
      </c>
      <c r="N181">
        <v>1013</v>
      </c>
      <c r="O181" t="s">
        <v>272</v>
      </c>
      <c r="P181" t="s">
        <v>272</v>
      </c>
      <c r="Q181">
        <v>1</v>
      </c>
      <c r="X181">
        <v>18.95</v>
      </c>
      <c r="Y181">
        <v>0</v>
      </c>
      <c r="Z181">
        <v>0</v>
      </c>
      <c r="AA181">
        <v>0</v>
      </c>
      <c r="AB181">
        <v>9.4</v>
      </c>
      <c r="AC181">
        <v>0</v>
      </c>
      <c r="AD181">
        <v>1</v>
      </c>
      <c r="AE181">
        <v>1</v>
      </c>
      <c r="AF181" t="s">
        <v>25</v>
      </c>
      <c r="AG181">
        <v>17.055</v>
      </c>
      <c r="AH181">
        <v>2</v>
      </c>
      <c r="AI181">
        <v>64844488</v>
      </c>
      <c r="AJ181">
        <v>142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ROW(Source!A41)</f>
        <v>41</v>
      </c>
      <c r="B182">
        <v>64844498</v>
      </c>
      <c r="C182">
        <v>64844487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32</v>
      </c>
      <c r="J182" t="s">
        <v>3</v>
      </c>
      <c r="K182" t="s">
        <v>273</v>
      </c>
      <c r="L182">
        <v>608254</v>
      </c>
      <c r="N182">
        <v>1013</v>
      </c>
      <c r="O182" t="s">
        <v>274</v>
      </c>
      <c r="P182" t="s">
        <v>274</v>
      </c>
      <c r="Q182">
        <v>1</v>
      </c>
      <c r="X182">
        <v>7.09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25</v>
      </c>
      <c r="AG182">
        <v>6.3809999999999993</v>
      </c>
      <c r="AH182">
        <v>2</v>
      </c>
      <c r="AI182">
        <v>64844489</v>
      </c>
      <c r="AJ182">
        <v>143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ROW(Source!A41)</f>
        <v>41</v>
      </c>
      <c r="B183">
        <v>64844499</v>
      </c>
      <c r="C183">
        <v>64844487</v>
      </c>
      <c r="D183">
        <v>29172381</v>
      </c>
      <c r="E183">
        <v>1</v>
      </c>
      <c r="F183">
        <v>1</v>
      </c>
      <c r="G183">
        <v>1</v>
      </c>
      <c r="H183">
        <v>2</v>
      </c>
      <c r="I183" t="s">
        <v>275</v>
      </c>
      <c r="J183" t="s">
        <v>276</v>
      </c>
      <c r="K183" t="s">
        <v>277</v>
      </c>
      <c r="L183">
        <v>1368</v>
      </c>
      <c r="N183">
        <v>1011</v>
      </c>
      <c r="O183" t="s">
        <v>278</v>
      </c>
      <c r="P183" t="s">
        <v>278</v>
      </c>
      <c r="Q183">
        <v>1</v>
      </c>
      <c r="X183">
        <v>1.22</v>
      </c>
      <c r="Y183">
        <v>0</v>
      </c>
      <c r="Z183">
        <v>271.29000000000002</v>
      </c>
      <c r="AA183">
        <v>17.84</v>
      </c>
      <c r="AB183">
        <v>0</v>
      </c>
      <c r="AC183">
        <v>0</v>
      </c>
      <c r="AD183">
        <v>1</v>
      </c>
      <c r="AE183">
        <v>0</v>
      </c>
      <c r="AF183" t="s">
        <v>25</v>
      </c>
      <c r="AG183">
        <v>1.0979999999999999</v>
      </c>
      <c r="AH183">
        <v>2</v>
      </c>
      <c r="AI183">
        <v>64844490</v>
      </c>
      <c r="AJ183">
        <v>144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ROW(Source!A41)</f>
        <v>41</v>
      </c>
      <c r="B184">
        <v>64844500</v>
      </c>
      <c r="C184">
        <v>64844487</v>
      </c>
      <c r="D184">
        <v>29172562</v>
      </c>
      <c r="E184">
        <v>1</v>
      </c>
      <c r="F184">
        <v>1</v>
      </c>
      <c r="G184">
        <v>1</v>
      </c>
      <c r="H184">
        <v>2</v>
      </c>
      <c r="I184" t="s">
        <v>279</v>
      </c>
      <c r="J184" t="s">
        <v>280</v>
      </c>
      <c r="K184" t="s">
        <v>281</v>
      </c>
      <c r="L184">
        <v>1368</v>
      </c>
      <c r="N184">
        <v>1011</v>
      </c>
      <c r="O184" t="s">
        <v>278</v>
      </c>
      <c r="P184" t="s">
        <v>278</v>
      </c>
      <c r="Q184">
        <v>1</v>
      </c>
      <c r="X184">
        <v>1.99</v>
      </c>
      <c r="Y184">
        <v>0</v>
      </c>
      <c r="Z184">
        <v>245.27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25</v>
      </c>
      <c r="AG184">
        <v>1.7909999999999999</v>
      </c>
      <c r="AH184">
        <v>2</v>
      </c>
      <c r="AI184">
        <v>64844491</v>
      </c>
      <c r="AJ184">
        <v>145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ROW(Source!A41)</f>
        <v>41</v>
      </c>
      <c r="B185">
        <v>64844501</v>
      </c>
      <c r="C185">
        <v>64844487</v>
      </c>
      <c r="D185">
        <v>29173724</v>
      </c>
      <c r="E185">
        <v>1</v>
      </c>
      <c r="F185">
        <v>1</v>
      </c>
      <c r="G185">
        <v>1</v>
      </c>
      <c r="H185">
        <v>2</v>
      </c>
      <c r="I185" t="s">
        <v>282</v>
      </c>
      <c r="J185" t="s">
        <v>283</v>
      </c>
      <c r="K185" t="s">
        <v>284</v>
      </c>
      <c r="L185">
        <v>1368</v>
      </c>
      <c r="N185">
        <v>1011</v>
      </c>
      <c r="O185" t="s">
        <v>278</v>
      </c>
      <c r="P185" t="s">
        <v>278</v>
      </c>
      <c r="Q185">
        <v>1</v>
      </c>
      <c r="X185">
        <v>2.6</v>
      </c>
      <c r="Y185">
        <v>0</v>
      </c>
      <c r="Z185">
        <v>147.43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25</v>
      </c>
      <c r="AG185">
        <v>2.34</v>
      </c>
      <c r="AH185">
        <v>2</v>
      </c>
      <c r="AI185">
        <v>64844492</v>
      </c>
      <c r="AJ185">
        <v>146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ROW(Source!A41)</f>
        <v>41</v>
      </c>
      <c r="B186">
        <v>64844502</v>
      </c>
      <c r="C186">
        <v>64844487</v>
      </c>
      <c r="D186">
        <v>29173728</v>
      </c>
      <c r="E186">
        <v>1</v>
      </c>
      <c r="F186">
        <v>1</v>
      </c>
      <c r="G186">
        <v>1</v>
      </c>
      <c r="H186">
        <v>2</v>
      </c>
      <c r="I186" t="s">
        <v>285</v>
      </c>
      <c r="J186" t="s">
        <v>286</v>
      </c>
      <c r="K186" t="s">
        <v>287</v>
      </c>
      <c r="L186">
        <v>1368</v>
      </c>
      <c r="N186">
        <v>1011</v>
      </c>
      <c r="O186" t="s">
        <v>278</v>
      </c>
      <c r="P186" t="s">
        <v>278</v>
      </c>
      <c r="Q186">
        <v>1</v>
      </c>
      <c r="X186">
        <v>0.64</v>
      </c>
      <c r="Y186">
        <v>0</v>
      </c>
      <c r="Z186">
        <v>637.76</v>
      </c>
      <c r="AA186">
        <v>27</v>
      </c>
      <c r="AB186">
        <v>0</v>
      </c>
      <c r="AC186">
        <v>0</v>
      </c>
      <c r="AD186">
        <v>1</v>
      </c>
      <c r="AE186">
        <v>0</v>
      </c>
      <c r="AF186" t="s">
        <v>25</v>
      </c>
      <c r="AG186">
        <v>0.57600000000000007</v>
      </c>
      <c r="AH186">
        <v>2</v>
      </c>
      <c r="AI186">
        <v>64844493</v>
      </c>
      <c r="AJ186">
        <v>147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ROW(Source!A41)</f>
        <v>41</v>
      </c>
      <c r="B187">
        <v>64844503</v>
      </c>
      <c r="C187">
        <v>64844487</v>
      </c>
      <c r="D187">
        <v>29174689</v>
      </c>
      <c r="E187">
        <v>1</v>
      </c>
      <c r="F187">
        <v>1</v>
      </c>
      <c r="G187">
        <v>1</v>
      </c>
      <c r="H187">
        <v>2</v>
      </c>
      <c r="I187" t="s">
        <v>288</v>
      </c>
      <c r="J187" t="s">
        <v>289</v>
      </c>
      <c r="K187" t="s">
        <v>290</v>
      </c>
      <c r="L187">
        <v>1368</v>
      </c>
      <c r="N187">
        <v>1011</v>
      </c>
      <c r="O187" t="s">
        <v>278</v>
      </c>
      <c r="P187" t="s">
        <v>278</v>
      </c>
      <c r="Q187">
        <v>1</v>
      </c>
      <c r="X187">
        <v>1.35</v>
      </c>
      <c r="Y187">
        <v>0</v>
      </c>
      <c r="Z187">
        <v>1.1100000000000001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25</v>
      </c>
      <c r="AG187">
        <v>1.2150000000000001</v>
      </c>
      <c r="AH187">
        <v>2</v>
      </c>
      <c r="AI187">
        <v>64844494</v>
      </c>
      <c r="AJ187">
        <v>148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ROW(Source!A41)</f>
        <v>41</v>
      </c>
      <c r="B188">
        <v>64844504</v>
      </c>
      <c r="C188">
        <v>64844487</v>
      </c>
      <c r="D188">
        <v>29174936</v>
      </c>
      <c r="E188">
        <v>1</v>
      </c>
      <c r="F188">
        <v>1</v>
      </c>
      <c r="G188">
        <v>1</v>
      </c>
      <c r="H188">
        <v>2</v>
      </c>
      <c r="I188" t="s">
        <v>291</v>
      </c>
      <c r="J188" t="s">
        <v>292</v>
      </c>
      <c r="K188" t="s">
        <v>293</v>
      </c>
      <c r="L188">
        <v>1368</v>
      </c>
      <c r="N188">
        <v>1011</v>
      </c>
      <c r="O188" t="s">
        <v>278</v>
      </c>
      <c r="P188" t="s">
        <v>278</v>
      </c>
      <c r="Q188">
        <v>1</v>
      </c>
      <c r="X188">
        <v>1.22</v>
      </c>
      <c r="Y188">
        <v>0</v>
      </c>
      <c r="Z188">
        <v>149.28</v>
      </c>
      <c r="AA188">
        <v>13.5</v>
      </c>
      <c r="AB188">
        <v>0</v>
      </c>
      <c r="AC188">
        <v>0</v>
      </c>
      <c r="AD188">
        <v>1</v>
      </c>
      <c r="AE188">
        <v>0</v>
      </c>
      <c r="AF188" t="s">
        <v>25</v>
      </c>
      <c r="AG188">
        <v>1.0979999999999999</v>
      </c>
      <c r="AH188">
        <v>2</v>
      </c>
      <c r="AI188">
        <v>64844495</v>
      </c>
      <c r="AJ188">
        <v>149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ROW(Source!A41)</f>
        <v>41</v>
      </c>
      <c r="B189">
        <v>64844505</v>
      </c>
      <c r="C189">
        <v>64844487</v>
      </c>
      <c r="D189">
        <v>29174941</v>
      </c>
      <c r="E189">
        <v>1</v>
      </c>
      <c r="F189">
        <v>1</v>
      </c>
      <c r="G189">
        <v>1</v>
      </c>
      <c r="H189">
        <v>2</v>
      </c>
      <c r="I189" t="s">
        <v>294</v>
      </c>
      <c r="J189" t="s">
        <v>295</v>
      </c>
      <c r="K189" t="s">
        <v>296</v>
      </c>
      <c r="L189">
        <v>1368</v>
      </c>
      <c r="N189">
        <v>1011</v>
      </c>
      <c r="O189" t="s">
        <v>278</v>
      </c>
      <c r="P189" t="s">
        <v>278</v>
      </c>
      <c r="Q189">
        <v>1</v>
      </c>
      <c r="X189">
        <v>1.22</v>
      </c>
      <c r="Y189">
        <v>0</v>
      </c>
      <c r="Z189">
        <v>19.760000000000002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25</v>
      </c>
      <c r="AG189">
        <v>1.0979999999999999</v>
      </c>
      <c r="AH189">
        <v>2</v>
      </c>
      <c r="AI189">
        <v>64844496</v>
      </c>
      <c r="AJ189">
        <v>150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ROW(Source!A41)</f>
        <v>41</v>
      </c>
      <c r="B190">
        <v>64844506</v>
      </c>
      <c r="C190">
        <v>64844487</v>
      </c>
      <c r="D190">
        <v>29121459</v>
      </c>
      <c r="E190">
        <v>1</v>
      </c>
      <c r="F190">
        <v>1</v>
      </c>
      <c r="G190">
        <v>1</v>
      </c>
      <c r="H190">
        <v>3</v>
      </c>
      <c r="I190" t="s">
        <v>379</v>
      </c>
      <c r="J190" t="s">
        <v>380</v>
      </c>
      <c r="K190" t="s">
        <v>381</v>
      </c>
      <c r="L190">
        <v>1348</v>
      </c>
      <c r="N190">
        <v>1009</v>
      </c>
      <c r="O190" t="s">
        <v>305</v>
      </c>
      <c r="P190" t="s">
        <v>305</v>
      </c>
      <c r="Q190">
        <v>1000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ROW(Source!A41)</f>
        <v>41</v>
      </c>
      <c r="B191">
        <v>64844507</v>
      </c>
      <c r="C191">
        <v>64844487</v>
      </c>
      <c r="D191">
        <v>29121740</v>
      </c>
      <c r="E191">
        <v>1</v>
      </c>
      <c r="F191">
        <v>1</v>
      </c>
      <c r="G191">
        <v>1</v>
      </c>
      <c r="H191">
        <v>3</v>
      </c>
      <c r="I191" t="s">
        <v>382</v>
      </c>
      <c r="J191" t="s">
        <v>383</v>
      </c>
      <c r="K191" t="s">
        <v>384</v>
      </c>
      <c r="L191">
        <v>1348</v>
      </c>
      <c r="N191">
        <v>1009</v>
      </c>
      <c r="O191" t="s">
        <v>305</v>
      </c>
      <c r="P191" t="s">
        <v>305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ROW(Source!A41)</f>
        <v>41</v>
      </c>
      <c r="B192">
        <v>64844508</v>
      </c>
      <c r="C192">
        <v>64844487</v>
      </c>
      <c r="D192">
        <v>29166084</v>
      </c>
      <c r="E192">
        <v>1</v>
      </c>
      <c r="F192">
        <v>1</v>
      </c>
      <c r="G192">
        <v>1</v>
      </c>
      <c r="H192">
        <v>3</v>
      </c>
      <c r="I192" t="s">
        <v>388</v>
      </c>
      <c r="J192" t="s">
        <v>389</v>
      </c>
      <c r="K192" t="s">
        <v>390</v>
      </c>
      <c r="L192">
        <v>1348</v>
      </c>
      <c r="N192">
        <v>1009</v>
      </c>
      <c r="O192" t="s">
        <v>305</v>
      </c>
      <c r="P192" t="s">
        <v>305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ROW(Source!A42)</f>
        <v>42</v>
      </c>
      <c r="B193">
        <v>64844519</v>
      </c>
      <c r="C193">
        <v>64844509</v>
      </c>
      <c r="D193">
        <v>18407546</v>
      </c>
      <c r="E193">
        <v>1</v>
      </c>
      <c r="F193">
        <v>1</v>
      </c>
      <c r="G193">
        <v>1</v>
      </c>
      <c r="H193">
        <v>1</v>
      </c>
      <c r="I193" t="s">
        <v>312</v>
      </c>
      <c r="J193" t="s">
        <v>3</v>
      </c>
      <c r="K193" t="s">
        <v>313</v>
      </c>
      <c r="L193">
        <v>1369</v>
      </c>
      <c r="N193">
        <v>1013</v>
      </c>
      <c r="O193" t="s">
        <v>272</v>
      </c>
      <c r="P193" t="s">
        <v>272</v>
      </c>
      <c r="Q193">
        <v>1</v>
      </c>
      <c r="X193">
        <v>9.02</v>
      </c>
      <c r="Y193">
        <v>0</v>
      </c>
      <c r="Z193">
        <v>0</v>
      </c>
      <c r="AA193">
        <v>0</v>
      </c>
      <c r="AB193">
        <v>9.4</v>
      </c>
      <c r="AC193">
        <v>0</v>
      </c>
      <c r="AD193">
        <v>1</v>
      </c>
      <c r="AE193">
        <v>1</v>
      </c>
      <c r="AF193" t="s">
        <v>47</v>
      </c>
      <c r="AG193">
        <v>7.0355999999999996</v>
      </c>
      <c r="AH193">
        <v>2</v>
      </c>
      <c r="AI193">
        <v>64844510</v>
      </c>
      <c r="AJ193">
        <v>151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ROW(Source!A42)</f>
        <v>42</v>
      </c>
      <c r="B194">
        <v>64844520</v>
      </c>
      <c r="C194">
        <v>64844509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32</v>
      </c>
      <c r="J194" t="s">
        <v>3</v>
      </c>
      <c r="K194" t="s">
        <v>273</v>
      </c>
      <c r="L194">
        <v>608254</v>
      </c>
      <c r="N194">
        <v>1013</v>
      </c>
      <c r="O194" t="s">
        <v>274</v>
      </c>
      <c r="P194" t="s">
        <v>274</v>
      </c>
      <c r="Q194">
        <v>1</v>
      </c>
      <c r="X194">
        <v>4.66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47</v>
      </c>
      <c r="AG194">
        <v>3.6348000000000003</v>
      </c>
      <c r="AH194">
        <v>2</v>
      </c>
      <c r="AI194">
        <v>64844511</v>
      </c>
      <c r="AJ194">
        <v>152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ROW(Source!A42)</f>
        <v>42</v>
      </c>
      <c r="B195">
        <v>64844521</v>
      </c>
      <c r="C195">
        <v>64844509</v>
      </c>
      <c r="D195">
        <v>29172381</v>
      </c>
      <c r="E195">
        <v>1</v>
      </c>
      <c r="F195">
        <v>1</v>
      </c>
      <c r="G195">
        <v>1</v>
      </c>
      <c r="H195">
        <v>2</v>
      </c>
      <c r="I195" t="s">
        <v>275</v>
      </c>
      <c r="J195" t="s">
        <v>276</v>
      </c>
      <c r="K195" t="s">
        <v>277</v>
      </c>
      <c r="L195">
        <v>1368</v>
      </c>
      <c r="N195">
        <v>1011</v>
      </c>
      <c r="O195" t="s">
        <v>278</v>
      </c>
      <c r="P195" t="s">
        <v>278</v>
      </c>
      <c r="Q195">
        <v>1</v>
      </c>
      <c r="X195">
        <v>0.74</v>
      </c>
      <c r="Y195">
        <v>0</v>
      </c>
      <c r="Z195">
        <v>271.29000000000002</v>
      </c>
      <c r="AA195">
        <v>17.84</v>
      </c>
      <c r="AB195">
        <v>0</v>
      </c>
      <c r="AC195">
        <v>0</v>
      </c>
      <c r="AD195">
        <v>1</v>
      </c>
      <c r="AE195">
        <v>0</v>
      </c>
      <c r="AF195" t="s">
        <v>47</v>
      </c>
      <c r="AG195">
        <v>0.57719999999999994</v>
      </c>
      <c r="AH195">
        <v>2</v>
      </c>
      <c r="AI195">
        <v>64844512</v>
      </c>
      <c r="AJ195">
        <v>153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ROW(Source!A42)</f>
        <v>42</v>
      </c>
      <c r="B196">
        <v>64844522</v>
      </c>
      <c r="C196">
        <v>64844509</v>
      </c>
      <c r="D196">
        <v>29172562</v>
      </c>
      <c r="E196">
        <v>1</v>
      </c>
      <c r="F196">
        <v>1</v>
      </c>
      <c r="G196">
        <v>1</v>
      </c>
      <c r="H196">
        <v>2</v>
      </c>
      <c r="I196" t="s">
        <v>279</v>
      </c>
      <c r="J196" t="s">
        <v>280</v>
      </c>
      <c r="K196" t="s">
        <v>281</v>
      </c>
      <c r="L196">
        <v>1368</v>
      </c>
      <c r="N196">
        <v>1011</v>
      </c>
      <c r="O196" t="s">
        <v>278</v>
      </c>
      <c r="P196" t="s">
        <v>278</v>
      </c>
      <c r="Q196">
        <v>1</v>
      </c>
      <c r="X196">
        <v>1.26</v>
      </c>
      <c r="Y196">
        <v>0</v>
      </c>
      <c r="Z196">
        <v>245.27</v>
      </c>
      <c r="AA196">
        <v>13.5</v>
      </c>
      <c r="AB196">
        <v>0</v>
      </c>
      <c r="AC196">
        <v>0</v>
      </c>
      <c r="AD196">
        <v>1</v>
      </c>
      <c r="AE196">
        <v>0</v>
      </c>
      <c r="AF196" t="s">
        <v>47</v>
      </c>
      <c r="AG196">
        <v>0.98280000000000001</v>
      </c>
      <c r="AH196">
        <v>2</v>
      </c>
      <c r="AI196">
        <v>64844513</v>
      </c>
      <c r="AJ196">
        <v>154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ROW(Source!A42)</f>
        <v>42</v>
      </c>
      <c r="B197">
        <v>64844523</v>
      </c>
      <c r="C197">
        <v>64844509</v>
      </c>
      <c r="D197">
        <v>29173724</v>
      </c>
      <c r="E197">
        <v>1</v>
      </c>
      <c r="F197">
        <v>1</v>
      </c>
      <c r="G197">
        <v>1</v>
      </c>
      <c r="H197">
        <v>2</v>
      </c>
      <c r="I197" t="s">
        <v>282</v>
      </c>
      <c r="J197" t="s">
        <v>283</v>
      </c>
      <c r="K197" t="s">
        <v>284</v>
      </c>
      <c r="L197">
        <v>1368</v>
      </c>
      <c r="N197">
        <v>1011</v>
      </c>
      <c r="O197" t="s">
        <v>278</v>
      </c>
      <c r="P197" t="s">
        <v>278</v>
      </c>
      <c r="Q197">
        <v>1</v>
      </c>
      <c r="X197">
        <v>1.1399999999999999</v>
      </c>
      <c r="Y197">
        <v>0</v>
      </c>
      <c r="Z197">
        <v>147.43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47</v>
      </c>
      <c r="AG197">
        <v>0.88919999999999999</v>
      </c>
      <c r="AH197">
        <v>2</v>
      </c>
      <c r="AI197">
        <v>64844514</v>
      </c>
      <c r="AJ197">
        <v>155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ROW(Source!A42)</f>
        <v>42</v>
      </c>
      <c r="B198">
        <v>64844524</v>
      </c>
      <c r="C198">
        <v>64844509</v>
      </c>
      <c r="D198">
        <v>29173728</v>
      </c>
      <c r="E198">
        <v>1</v>
      </c>
      <c r="F198">
        <v>1</v>
      </c>
      <c r="G198">
        <v>1</v>
      </c>
      <c r="H198">
        <v>2</v>
      </c>
      <c r="I198" t="s">
        <v>285</v>
      </c>
      <c r="J198" t="s">
        <v>286</v>
      </c>
      <c r="K198" t="s">
        <v>287</v>
      </c>
      <c r="L198">
        <v>1368</v>
      </c>
      <c r="N198">
        <v>1011</v>
      </c>
      <c r="O198" t="s">
        <v>278</v>
      </c>
      <c r="P198" t="s">
        <v>278</v>
      </c>
      <c r="Q198">
        <v>1</v>
      </c>
      <c r="X198">
        <v>0.76</v>
      </c>
      <c r="Y198">
        <v>0</v>
      </c>
      <c r="Z198">
        <v>637.76</v>
      </c>
      <c r="AA198">
        <v>27</v>
      </c>
      <c r="AB198">
        <v>0</v>
      </c>
      <c r="AC198">
        <v>0</v>
      </c>
      <c r="AD198">
        <v>1</v>
      </c>
      <c r="AE198">
        <v>0</v>
      </c>
      <c r="AF198" t="s">
        <v>47</v>
      </c>
      <c r="AG198">
        <v>0.59279999999999999</v>
      </c>
      <c r="AH198">
        <v>2</v>
      </c>
      <c r="AI198">
        <v>64844515</v>
      </c>
      <c r="AJ198">
        <v>156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ROW(Source!A42)</f>
        <v>42</v>
      </c>
      <c r="B199">
        <v>64844525</v>
      </c>
      <c r="C199">
        <v>64844509</v>
      </c>
      <c r="D199">
        <v>29174689</v>
      </c>
      <c r="E199">
        <v>1</v>
      </c>
      <c r="F199">
        <v>1</v>
      </c>
      <c r="G199">
        <v>1</v>
      </c>
      <c r="H199">
        <v>2</v>
      </c>
      <c r="I199" t="s">
        <v>288</v>
      </c>
      <c r="J199" t="s">
        <v>289</v>
      </c>
      <c r="K199" t="s">
        <v>290</v>
      </c>
      <c r="L199">
        <v>1368</v>
      </c>
      <c r="N199">
        <v>1011</v>
      </c>
      <c r="O199" t="s">
        <v>278</v>
      </c>
      <c r="P199" t="s">
        <v>278</v>
      </c>
      <c r="Q199">
        <v>1</v>
      </c>
      <c r="X199">
        <v>0.84</v>
      </c>
      <c r="Y199">
        <v>0</v>
      </c>
      <c r="Z199">
        <v>1.1100000000000001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47</v>
      </c>
      <c r="AG199">
        <v>0.6552</v>
      </c>
      <c r="AH199">
        <v>2</v>
      </c>
      <c r="AI199">
        <v>64844516</v>
      </c>
      <c r="AJ199">
        <v>157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ROW(Source!A42)</f>
        <v>42</v>
      </c>
      <c r="B200">
        <v>64844526</v>
      </c>
      <c r="C200">
        <v>64844509</v>
      </c>
      <c r="D200">
        <v>29174936</v>
      </c>
      <c r="E200">
        <v>1</v>
      </c>
      <c r="F200">
        <v>1</v>
      </c>
      <c r="G200">
        <v>1</v>
      </c>
      <c r="H200">
        <v>2</v>
      </c>
      <c r="I200" t="s">
        <v>291</v>
      </c>
      <c r="J200" t="s">
        <v>292</v>
      </c>
      <c r="K200" t="s">
        <v>293</v>
      </c>
      <c r="L200">
        <v>1368</v>
      </c>
      <c r="N200">
        <v>1011</v>
      </c>
      <c r="O200" t="s">
        <v>278</v>
      </c>
      <c r="P200" t="s">
        <v>278</v>
      </c>
      <c r="Q200">
        <v>1</v>
      </c>
      <c r="X200">
        <v>1.42</v>
      </c>
      <c r="Y200">
        <v>0</v>
      </c>
      <c r="Z200">
        <v>149.28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47</v>
      </c>
      <c r="AG200">
        <v>1.1075999999999999</v>
      </c>
      <c r="AH200">
        <v>2</v>
      </c>
      <c r="AI200">
        <v>64844517</v>
      </c>
      <c r="AJ200">
        <v>158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ROW(Source!A42)</f>
        <v>42</v>
      </c>
      <c r="B201">
        <v>64844527</v>
      </c>
      <c r="C201">
        <v>64844509</v>
      </c>
      <c r="D201">
        <v>29174941</v>
      </c>
      <c r="E201">
        <v>1</v>
      </c>
      <c r="F201">
        <v>1</v>
      </c>
      <c r="G201">
        <v>1</v>
      </c>
      <c r="H201">
        <v>2</v>
      </c>
      <c r="I201" t="s">
        <v>294</v>
      </c>
      <c r="J201" t="s">
        <v>295</v>
      </c>
      <c r="K201" t="s">
        <v>296</v>
      </c>
      <c r="L201">
        <v>1368</v>
      </c>
      <c r="N201">
        <v>1011</v>
      </c>
      <c r="O201" t="s">
        <v>278</v>
      </c>
      <c r="P201" t="s">
        <v>278</v>
      </c>
      <c r="Q201">
        <v>1</v>
      </c>
      <c r="X201">
        <v>1.42</v>
      </c>
      <c r="Y201">
        <v>0</v>
      </c>
      <c r="Z201">
        <v>19.760000000000002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47</v>
      </c>
      <c r="AG201">
        <v>1.1075999999999999</v>
      </c>
      <c r="AH201">
        <v>2</v>
      </c>
      <c r="AI201">
        <v>64844518</v>
      </c>
      <c r="AJ201">
        <v>159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ROW(Source!A43)</f>
        <v>43</v>
      </c>
      <c r="B202">
        <v>64844519</v>
      </c>
      <c r="C202">
        <v>64844509</v>
      </c>
      <c r="D202">
        <v>18407546</v>
      </c>
      <c r="E202">
        <v>1</v>
      </c>
      <c r="F202">
        <v>1</v>
      </c>
      <c r="G202">
        <v>1</v>
      </c>
      <c r="H202">
        <v>1</v>
      </c>
      <c r="I202" t="s">
        <v>312</v>
      </c>
      <c r="J202" t="s">
        <v>3</v>
      </c>
      <c r="K202" t="s">
        <v>313</v>
      </c>
      <c r="L202">
        <v>1369</v>
      </c>
      <c r="N202">
        <v>1013</v>
      </c>
      <c r="O202" t="s">
        <v>272</v>
      </c>
      <c r="P202" t="s">
        <v>272</v>
      </c>
      <c r="Q202">
        <v>1</v>
      </c>
      <c r="X202">
        <v>9.02</v>
      </c>
      <c r="Y202">
        <v>0</v>
      </c>
      <c r="Z202">
        <v>0</v>
      </c>
      <c r="AA202">
        <v>0</v>
      </c>
      <c r="AB202">
        <v>9.4</v>
      </c>
      <c r="AC202">
        <v>0</v>
      </c>
      <c r="AD202">
        <v>1</v>
      </c>
      <c r="AE202">
        <v>1</v>
      </c>
      <c r="AF202" t="s">
        <v>47</v>
      </c>
      <c r="AG202">
        <v>7.0355999999999996</v>
      </c>
      <c r="AH202">
        <v>2</v>
      </c>
      <c r="AI202">
        <v>64844510</v>
      </c>
      <c r="AJ202">
        <v>160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ROW(Source!A43)</f>
        <v>43</v>
      </c>
      <c r="B203">
        <v>64844520</v>
      </c>
      <c r="C203">
        <v>64844509</v>
      </c>
      <c r="D203">
        <v>121548</v>
      </c>
      <c r="E203">
        <v>1</v>
      </c>
      <c r="F203">
        <v>1</v>
      </c>
      <c r="G203">
        <v>1</v>
      </c>
      <c r="H203">
        <v>1</v>
      </c>
      <c r="I203" t="s">
        <v>32</v>
      </c>
      <c r="J203" t="s">
        <v>3</v>
      </c>
      <c r="K203" t="s">
        <v>273</v>
      </c>
      <c r="L203">
        <v>608254</v>
      </c>
      <c r="N203">
        <v>1013</v>
      </c>
      <c r="O203" t="s">
        <v>274</v>
      </c>
      <c r="P203" t="s">
        <v>274</v>
      </c>
      <c r="Q203">
        <v>1</v>
      </c>
      <c r="X203">
        <v>4.66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47</v>
      </c>
      <c r="AG203">
        <v>3.6348000000000003</v>
      </c>
      <c r="AH203">
        <v>2</v>
      </c>
      <c r="AI203">
        <v>64844511</v>
      </c>
      <c r="AJ203">
        <v>161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ROW(Source!A43)</f>
        <v>43</v>
      </c>
      <c r="B204">
        <v>64844521</v>
      </c>
      <c r="C204">
        <v>64844509</v>
      </c>
      <c r="D204">
        <v>29172381</v>
      </c>
      <c r="E204">
        <v>1</v>
      </c>
      <c r="F204">
        <v>1</v>
      </c>
      <c r="G204">
        <v>1</v>
      </c>
      <c r="H204">
        <v>2</v>
      </c>
      <c r="I204" t="s">
        <v>275</v>
      </c>
      <c r="J204" t="s">
        <v>276</v>
      </c>
      <c r="K204" t="s">
        <v>277</v>
      </c>
      <c r="L204">
        <v>1368</v>
      </c>
      <c r="N204">
        <v>1011</v>
      </c>
      <c r="O204" t="s">
        <v>278</v>
      </c>
      <c r="P204" t="s">
        <v>278</v>
      </c>
      <c r="Q204">
        <v>1</v>
      </c>
      <c r="X204">
        <v>0.74</v>
      </c>
      <c r="Y204">
        <v>0</v>
      </c>
      <c r="Z204">
        <v>271.29000000000002</v>
      </c>
      <c r="AA204">
        <v>17.84</v>
      </c>
      <c r="AB204">
        <v>0</v>
      </c>
      <c r="AC204">
        <v>0</v>
      </c>
      <c r="AD204">
        <v>1</v>
      </c>
      <c r="AE204">
        <v>0</v>
      </c>
      <c r="AF204" t="s">
        <v>47</v>
      </c>
      <c r="AG204">
        <v>0.57719999999999994</v>
      </c>
      <c r="AH204">
        <v>2</v>
      </c>
      <c r="AI204">
        <v>64844512</v>
      </c>
      <c r="AJ204">
        <v>162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ROW(Source!A43)</f>
        <v>43</v>
      </c>
      <c r="B205">
        <v>64844522</v>
      </c>
      <c r="C205">
        <v>64844509</v>
      </c>
      <c r="D205">
        <v>29172562</v>
      </c>
      <c r="E205">
        <v>1</v>
      </c>
      <c r="F205">
        <v>1</v>
      </c>
      <c r="G205">
        <v>1</v>
      </c>
      <c r="H205">
        <v>2</v>
      </c>
      <c r="I205" t="s">
        <v>279</v>
      </c>
      <c r="J205" t="s">
        <v>280</v>
      </c>
      <c r="K205" t="s">
        <v>281</v>
      </c>
      <c r="L205">
        <v>1368</v>
      </c>
      <c r="N205">
        <v>1011</v>
      </c>
      <c r="O205" t="s">
        <v>278</v>
      </c>
      <c r="P205" t="s">
        <v>278</v>
      </c>
      <c r="Q205">
        <v>1</v>
      </c>
      <c r="X205">
        <v>1.26</v>
      </c>
      <c r="Y205">
        <v>0</v>
      </c>
      <c r="Z205">
        <v>245.27</v>
      </c>
      <c r="AA205">
        <v>13.5</v>
      </c>
      <c r="AB205">
        <v>0</v>
      </c>
      <c r="AC205">
        <v>0</v>
      </c>
      <c r="AD205">
        <v>1</v>
      </c>
      <c r="AE205">
        <v>0</v>
      </c>
      <c r="AF205" t="s">
        <v>47</v>
      </c>
      <c r="AG205">
        <v>0.98280000000000001</v>
      </c>
      <c r="AH205">
        <v>2</v>
      </c>
      <c r="AI205">
        <v>64844513</v>
      </c>
      <c r="AJ205">
        <v>163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ROW(Source!A43)</f>
        <v>43</v>
      </c>
      <c r="B206">
        <v>64844523</v>
      </c>
      <c r="C206">
        <v>64844509</v>
      </c>
      <c r="D206">
        <v>29173724</v>
      </c>
      <c r="E206">
        <v>1</v>
      </c>
      <c r="F206">
        <v>1</v>
      </c>
      <c r="G206">
        <v>1</v>
      </c>
      <c r="H206">
        <v>2</v>
      </c>
      <c r="I206" t="s">
        <v>282</v>
      </c>
      <c r="J206" t="s">
        <v>283</v>
      </c>
      <c r="K206" t="s">
        <v>284</v>
      </c>
      <c r="L206">
        <v>1368</v>
      </c>
      <c r="N206">
        <v>1011</v>
      </c>
      <c r="O206" t="s">
        <v>278</v>
      </c>
      <c r="P206" t="s">
        <v>278</v>
      </c>
      <c r="Q206">
        <v>1</v>
      </c>
      <c r="X206">
        <v>1.1399999999999999</v>
      </c>
      <c r="Y206">
        <v>0</v>
      </c>
      <c r="Z206">
        <v>147.43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47</v>
      </c>
      <c r="AG206">
        <v>0.88919999999999999</v>
      </c>
      <c r="AH206">
        <v>2</v>
      </c>
      <c r="AI206">
        <v>64844514</v>
      </c>
      <c r="AJ206">
        <v>164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ROW(Source!A43)</f>
        <v>43</v>
      </c>
      <c r="B207">
        <v>64844524</v>
      </c>
      <c r="C207">
        <v>64844509</v>
      </c>
      <c r="D207">
        <v>29173728</v>
      </c>
      <c r="E207">
        <v>1</v>
      </c>
      <c r="F207">
        <v>1</v>
      </c>
      <c r="G207">
        <v>1</v>
      </c>
      <c r="H207">
        <v>2</v>
      </c>
      <c r="I207" t="s">
        <v>285</v>
      </c>
      <c r="J207" t="s">
        <v>286</v>
      </c>
      <c r="K207" t="s">
        <v>287</v>
      </c>
      <c r="L207">
        <v>1368</v>
      </c>
      <c r="N207">
        <v>1011</v>
      </c>
      <c r="O207" t="s">
        <v>278</v>
      </c>
      <c r="P207" t="s">
        <v>278</v>
      </c>
      <c r="Q207">
        <v>1</v>
      </c>
      <c r="X207">
        <v>0.76</v>
      </c>
      <c r="Y207">
        <v>0</v>
      </c>
      <c r="Z207">
        <v>637.76</v>
      </c>
      <c r="AA207">
        <v>27</v>
      </c>
      <c r="AB207">
        <v>0</v>
      </c>
      <c r="AC207">
        <v>0</v>
      </c>
      <c r="AD207">
        <v>1</v>
      </c>
      <c r="AE207">
        <v>0</v>
      </c>
      <c r="AF207" t="s">
        <v>47</v>
      </c>
      <c r="AG207">
        <v>0.59279999999999999</v>
      </c>
      <c r="AH207">
        <v>2</v>
      </c>
      <c r="AI207">
        <v>64844515</v>
      </c>
      <c r="AJ207">
        <v>165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ROW(Source!A43)</f>
        <v>43</v>
      </c>
      <c r="B208">
        <v>64844525</v>
      </c>
      <c r="C208">
        <v>64844509</v>
      </c>
      <c r="D208">
        <v>29174689</v>
      </c>
      <c r="E208">
        <v>1</v>
      </c>
      <c r="F208">
        <v>1</v>
      </c>
      <c r="G208">
        <v>1</v>
      </c>
      <c r="H208">
        <v>2</v>
      </c>
      <c r="I208" t="s">
        <v>288</v>
      </c>
      <c r="J208" t="s">
        <v>289</v>
      </c>
      <c r="K208" t="s">
        <v>290</v>
      </c>
      <c r="L208">
        <v>1368</v>
      </c>
      <c r="N208">
        <v>1011</v>
      </c>
      <c r="O208" t="s">
        <v>278</v>
      </c>
      <c r="P208" t="s">
        <v>278</v>
      </c>
      <c r="Q208">
        <v>1</v>
      </c>
      <c r="X208">
        <v>0.84</v>
      </c>
      <c r="Y208">
        <v>0</v>
      </c>
      <c r="Z208">
        <v>1.1100000000000001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47</v>
      </c>
      <c r="AG208">
        <v>0.6552</v>
      </c>
      <c r="AH208">
        <v>2</v>
      </c>
      <c r="AI208">
        <v>64844516</v>
      </c>
      <c r="AJ208">
        <v>166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ROW(Source!A43)</f>
        <v>43</v>
      </c>
      <c r="B209">
        <v>64844526</v>
      </c>
      <c r="C209">
        <v>64844509</v>
      </c>
      <c r="D209">
        <v>29174936</v>
      </c>
      <c r="E209">
        <v>1</v>
      </c>
      <c r="F209">
        <v>1</v>
      </c>
      <c r="G209">
        <v>1</v>
      </c>
      <c r="H209">
        <v>2</v>
      </c>
      <c r="I209" t="s">
        <v>291</v>
      </c>
      <c r="J209" t="s">
        <v>292</v>
      </c>
      <c r="K209" t="s">
        <v>293</v>
      </c>
      <c r="L209">
        <v>1368</v>
      </c>
      <c r="N209">
        <v>1011</v>
      </c>
      <c r="O209" t="s">
        <v>278</v>
      </c>
      <c r="P209" t="s">
        <v>278</v>
      </c>
      <c r="Q209">
        <v>1</v>
      </c>
      <c r="X209">
        <v>1.42</v>
      </c>
      <c r="Y209">
        <v>0</v>
      </c>
      <c r="Z209">
        <v>149.28</v>
      </c>
      <c r="AA209">
        <v>13.5</v>
      </c>
      <c r="AB209">
        <v>0</v>
      </c>
      <c r="AC209">
        <v>0</v>
      </c>
      <c r="AD209">
        <v>1</v>
      </c>
      <c r="AE209">
        <v>0</v>
      </c>
      <c r="AF209" t="s">
        <v>47</v>
      </c>
      <c r="AG209">
        <v>1.1075999999999999</v>
      </c>
      <c r="AH209">
        <v>2</v>
      </c>
      <c r="AI209">
        <v>64844517</v>
      </c>
      <c r="AJ209">
        <v>167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ROW(Source!A43)</f>
        <v>43</v>
      </c>
      <c r="B210">
        <v>64844527</v>
      </c>
      <c r="C210">
        <v>64844509</v>
      </c>
      <c r="D210">
        <v>29174941</v>
      </c>
      <c r="E210">
        <v>1</v>
      </c>
      <c r="F210">
        <v>1</v>
      </c>
      <c r="G210">
        <v>1</v>
      </c>
      <c r="H210">
        <v>2</v>
      </c>
      <c r="I210" t="s">
        <v>294</v>
      </c>
      <c r="J210" t="s">
        <v>295</v>
      </c>
      <c r="K210" t="s">
        <v>296</v>
      </c>
      <c r="L210">
        <v>1368</v>
      </c>
      <c r="N210">
        <v>1011</v>
      </c>
      <c r="O210" t="s">
        <v>278</v>
      </c>
      <c r="P210" t="s">
        <v>278</v>
      </c>
      <c r="Q210">
        <v>1</v>
      </c>
      <c r="X210">
        <v>1.42</v>
      </c>
      <c r="Y210">
        <v>0</v>
      </c>
      <c r="Z210">
        <v>19.760000000000002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47</v>
      </c>
      <c r="AG210">
        <v>1.1075999999999999</v>
      </c>
      <c r="AH210">
        <v>2</v>
      </c>
      <c r="AI210">
        <v>64844518</v>
      </c>
      <c r="AJ210">
        <v>168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ROW(Source!A44)</f>
        <v>44</v>
      </c>
      <c r="B211">
        <v>64844538</v>
      </c>
      <c r="C211">
        <v>64844528</v>
      </c>
      <c r="D211">
        <v>18407546</v>
      </c>
      <c r="E211">
        <v>1</v>
      </c>
      <c r="F211">
        <v>1</v>
      </c>
      <c r="G211">
        <v>1</v>
      </c>
      <c r="H211">
        <v>1</v>
      </c>
      <c r="I211" t="s">
        <v>312</v>
      </c>
      <c r="J211" t="s">
        <v>3</v>
      </c>
      <c r="K211" t="s">
        <v>313</v>
      </c>
      <c r="L211">
        <v>1369</v>
      </c>
      <c r="N211">
        <v>1013</v>
      </c>
      <c r="O211" t="s">
        <v>272</v>
      </c>
      <c r="P211" t="s">
        <v>272</v>
      </c>
      <c r="Q211">
        <v>1</v>
      </c>
      <c r="X211">
        <v>9.02</v>
      </c>
      <c r="Y211">
        <v>0</v>
      </c>
      <c r="Z211">
        <v>0</v>
      </c>
      <c r="AA211">
        <v>0</v>
      </c>
      <c r="AB211">
        <v>9.4</v>
      </c>
      <c r="AC211">
        <v>0</v>
      </c>
      <c r="AD211">
        <v>1</v>
      </c>
      <c r="AE211">
        <v>1</v>
      </c>
      <c r="AF211" t="s">
        <v>56</v>
      </c>
      <c r="AG211">
        <v>8.7944999999999993</v>
      </c>
      <c r="AH211">
        <v>2</v>
      </c>
      <c r="AI211">
        <v>64844529</v>
      </c>
      <c r="AJ211">
        <v>169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ROW(Source!A44)</f>
        <v>44</v>
      </c>
      <c r="B212">
        <v>64844539</v>
      </c>
      <c r="C212">
        <v>64844528</v>
      </c>
      <c r="D212">
        <v>121548</v>
      </c>
      <c r="E212">
        <v>1</v>
      </c>
      <c r="F212">
        <v>1</v>
      </c>
      <c r="G212">
        <v>1</v>
      </c>
      <c r="H212">
        <v>1</v>
      </c>
      <c r="I212" t="s">
        <v>32</v>
      </c>
      <c r="J212" t="s">
        <v>3</v>
      </c>
      <c r="K212" t="s">
        <v>273</v>
      </c>
      <c r="L212">
        <v>608254</v>
      </c>
      <c r="N212">
        <v>1013</v>
      </c>
      <c r="O212" t="s">
        <v>274</v>
      </c>
      <c r="P212" t="s">
        <v>274</v>
      </c>
      <c r="Q212">
        <v>1</v>
      </c>
      <c r="X212">
        <v>4.66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56</v>
      </c>
      <c r="AG212">
        <v>4.5434999999999999</v>
      </c>
      <c r="AH212">
        <v>2</v>
      </c>
      <c r="AI212">
        <v>64844530</v>
      </c>
      <c r="AJ212">
        <v>170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ROW(Source!A44)</f>
        <v>44</v>
      </c>
      <c r="B213">
        <v>64844540</v>
      </c>
      <c r="C213">
        <v>64844528</v>
      </c>
      <c r="D213">
        <v>29172381</v>
      </c>
      <c r="E213">
        <v>1</v>
      </c>
      <c r="F213">
        <v>1</v>
      </c>
      <c r="G213">
        <v>1</v>
      </c>
      <c r="H213">
        <v>2</v>
      </c>
      <c r="I213" t="s">
        <v>275</v>
      </c>
      <c r="J213" t="s">
        <v>276</v>
      </c>
      <c r="K213" t="s">
        <v>277</v>
      </c>
      <c r="L213">
        <v>1368</v>
      </c>
      <c r="N213">
        <v>1011</v>
      </c>
      <c r="O213" t="s">
        <v>278</v>
      </c>
      <c r="P213" t="s">
        <v>278</v>
      </c>
      <c r="Q213">
        <v>1</v>
      </c>
      <c r="X213">
        <v>0.74</v>
      </c>
      <c r="Y213">
        <v>0</v>
      </c>
      <c r="Z213">
        <v>271.29000000000002</v>
      </c>
      <c r="AA213">
        <v>17.84</v>
      </c>
      <c r="AB213">
        <v>0</v>
      </c>
      <c r="AC213">
        <v>0</v>
      </c>
      <c r="AD213">
        <v>1</v>
      </c>
      <c r="AE213">
        <v>0</v>
      </c>
      <c r="AF213" t="s">
        <v>56</v>
      </c>
      <c r="AG213">
        <v>0.72149999999999992</v>
      </c>
      <c r="AH213">
        <v>2</v>
      </c>
      <c r="AI213">
        <v>64844531</v>
      </c>
      <c r="AJ213">
        <v>171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ROW(Source!A44)</f>
        <v>44</v>
      </c>
      <c r="B214">
        <v>64844541</v>
      </c>
      <c r="C214">
        <v>64844528</v>
      </c>
      <c r="D214">
        <v>29172562</v>
      </c>
      <c r="E214">
        <v>1</v>
      </c>
      <c r="F214">
        <v>1</v>
      </c>
      <c r="G214">
        <v>1</v>
      </c>
      <c r="H214">
        <v>2</v>
      </c>
      <c r="I214" t="s">
        <v>279</v>
      </c>
      <c r="J214" t="s">
        <v>280</v>
      </c>
      <c r="K214" t="s">
        <v>281</v>
      </c>
      <c r="L214">
        <v>1368</v>
      </c>
      <c r="N214">
        <v>1011</v>
      </c>
      <c r="O214" t="s">
        <v>278</v>
      </c>
      <c r="P214" t="s">
        <v>278</v>
      </c>
      <c r="Q214">
        <v>1</v>
      </c>
      <c r="X214">
        <v>1.26</v>
      </c>
      <c r="Y214">
        <v>0</v>
      </c>
      <c r="Z214">
        <v>245.27</v>
      </c>
      <c r="AA214">
        <v>13.5</v>
      </c>
      <c r="AB214">
        <v>0</v>
      </c>
      <c r="AC214">
        <v>0</v>
      </c>
      <c r="AD214">
        <v>1</v>
      </c>
      <c r="AE214">
        <v>0</v>
      </c>
      <c r="AF214" t="s">
        <v>56</v>
      </c>
      <c r="AG214">
        <v>1.2285000000000001</v>
      </c>
      <c r="AH214">
        <v>2</v>
      </c>
      <c r="AI214">
        <v>64844532</v>
      </c>
      <c r="AJ214">
        <v>172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ROW(Source!A44)</f>
        <v>44</v>
      </c>
      <c r="B215">
        <v>64844542</v>
      </c>
      <c r="C215">
        <v>64844528</v>
      </c>
      <c r="D215">
        <v>29173724</v>
      </c>
      <c r="E215">
        <v>1</v>
      </c>
      <c r="F215">
        <v>1</v>
      </c>
      <c r="G215">
        <v>1</v>
      </c>
      <c r="H215">
        <v>2</v>
      </c>
      <c r="I215" t="s">
        <v>282</v>
      </c>
      <c r="J215" t="s">
        <v>283</v>
      </c>
      <c r="K215" t="s">
        <v>284</v>
      </c>
      <c r="L215">
        <v>1368</v>
      </c>
      <c r="N215">
        <v>1011</v>
      </c>
      <c r="O215" t="s">
        <v>278</v>
      </c>
      <c r="P215" t="s">
        <v>278</v>
      </c>
      <c r="Q215">
        <v>1</v>
      </c>
      <c r="X215">
        <v>1.1399999999999999</v>
      </c>
      <c r="Y215">
        <v>0</v>
      </c>
      <c r="Z215">
        <v>147.43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56</v>
      </c>
      <c r="AG215">
        <v>1.1114999999999999</v>
      </c>
      <c r="AH215">
        <v>2</v>
      </c>
      <c r="AI215">
        <v>64844533</v>
      </c>
      <c r="AJ215">
        <v>173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ROW(Source!A44)</f>
        <v>44</v>
      </c>
      <c r="B216">
        <v>64844543</v>
      </c>
      <c r="C216">
        <v>64844528</v>
      </c>
      <c r="D216">
        <v>29173728</v>
      </c>
      <c r="E216">
        <v>1</v>
      </c>
      <c r="F216">
        <v>1</v>
      </c>
      <c r="G216">
        <v>1</v>
      </c>
      <c r="H216">
        <v>2</v>
      </c>
      <c r="I216" t="s">
        <v>285</v>
      </c>
      <c r="J216" t="s">
        <v>286</v>
      </c>
      <c r="K216" t="s">
        <v>287</v>
      </c>
      <c r="L216">
        <v>1368</v>
      </c>
      <c r="N216">
        <v>1011</v>
      </c>
      <c r="O216" t="s">
        <v>278</v>
      </c>
      <c r="P216" t="s">
        <v>278</v>
      </c>
      <c r="Q216">
        <v>1</v>
      </c>
      <c r="X216">
        <v>0.76</v>
      </c>
      <c r="Y216">
        <v>0</v>
      </c>
      <c r="Z216">
        <v>637.76</v>
      </c>
      <c r="AA216">
        <v>27</v>
      </c>
      <c r="AB216">
        <v>0</v>
      </c>
      <c r="AC216">
        <v>0</v>
      </c>
      <c r="AD216">
        <v>1</v>
      </c>
      <c r="AE216">
        <v>0</v>
      </c>
      <c r="AF216" t="s">
        <v>56</v>
      </c>
      <c r="AG216">
        <v>0.74099999999999999</v>
      </c>
      <c r="AH216">
        <v>2</v>
      </c>
      <c r="AI216">
        <v>64844534</v>
      </c>
      <c r="AJ216">
        <v>174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ROW(Source!A44)</f>
        <v>44</v>
      </c>
      <c r="B217">
        <v>64844544</v>
      </c>
      <c r="C217">
        <v>64844528</v>
      </c>
      <c r="D217">
        <v>29174689</v>
      </c>
      <c r="E217">
        <v>1</v>
      </c>
      <c r="F217">
        <v>1</v>
      </c>
      <c r="G217">
        <v>1</v>
      </c>
      <c r="H217">
        <v>2</v>
      </c>
      <c r="I217" t="s">
        <v>288</v>
      </c>
      <c r="J217" t="s">
        <v>289</v>
      </c>
      <c r="K217" t="s">
        <v>290</v>
      </c>
      <c r="L217">
        <v>1368</v>
      </c>
      <c r="N217">
        <v>1011</v>
      </c>
      <c r="O217" t="s">
        <v>278</v>
      </c>
      <c r="P217" t="s">
        <v>278</v>
      </c>
      <c r="Q217">
        <v>1</v>
      </c>
      <c r="X217">
        <v>0.84</v>
      </c>
      <c r="Y217">
        <v>0</v>
      </c>
      <c r="Z217">
        <v>1.1100000000000001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56</v>
      </c>
      <c r="AG217">
        <v>0.81900000000000006</v>
      </c>
      <c r="AH217">
        <v>2</v>
      </c>
      <c r="AI217">
        <v>64844535</v>
      </c>
      <c r="AJ217">
        <v>175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ROW(Source!A44)</f>
        <v>44</v>
      </c>
      <c r="B218">
        <v>64844545</v>
      </c>
      <c r="C218">
        <v>64844528</v>
      </c>
      <c r="D218">
        <v>29174936</v>
      </c>
      <c r="E218">
        <v>1</v>
      </c>
      <c r="F218">
        <v>1</v>
      </c>
      <c r="G218">
        <v>1</v>
      </c>
      <c r="H218">
        <v>2</v>
      </c>
      <c r="I218" t="s">
        <v>291</v>
      </c>
      <c r="J218" t="s">
        <v>292</v>
      </c>
      <c r="K218" t="s">
        <v>293</v>
      </c>
      <c r="L218">
        <v>1368</v>
      </c>
      <c r="N218">
        <v>1011</v>
      </c>
      <c r="O218" t="s">
        <v>278</v>
      </c>
      <c r="P218" t="s">
        <v>278</v>
      </c>
      <c r="Q218">
        <v>1</v>
      </c>
      <c r="X218">
        <v>1.42</v>
      </c>
      <c r="Y218">
        <v>0</v>
      </c>
      <c r="Z218">
        <v>149.28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56</v>
      </c>
      <c r="AG218">
        <v>1.3844999999999998</v>
      </c>
      <c r="AH218">
        <v>2</v>
      </c>
      <c r="AI218">
        <v>64844536</v>
      </c>
      <c r="AJ218">
        <v>176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ROW(Source!A44)</f>
        <v>44</v>
      </c>
      <c r="B219">
        <v>64844546</v>
      </c>
      <c r="C219">
        <v>64844528</v>
      </c>
      <c r="D219">
        <v>29174941</v>
      </c>
      <c r="E219">
        <v>1</v>
      </c>
      <c r="F219">
        <v>1</v>
      </c>
      <c r="G219">
        <v>1</v>
      </c>
      <c r="H219">
        <v>2</v>
      </c>
      <c r="I219" t="s">
        <v>294</v>
      </c>
      <c r="J219" t="s">
        <v>295</v>
      </c>
      <c r="K219" t="s">
        <v>296</v>
      </c>
      <c r="L219">
        <v>1368</v>
      </c>
      <c r="N219">
        <v>1011</v>
      </c>
      <c r="O219" t="s">
        <v>278</v>
      </c>
      <c r="P219" t="s">
        <v>278</v>
      </c>
      <c r="Q219">
        <v>1</v>
      </c>
      <c r="X219">
        <v>1.42</v>
      </c>
      <c r="Y219">
        <v>0</v>
      </c>
      <c r="Z219">
        <v>19.760000000000002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56</v>
      </c>
      <c r="AG219">
        <v>1.3844999999999998</v>
      </c>
      <c r="AH219">
        <v>2</v>
      </c>
      <c r="AI219">
        <v>64844537</v>
      </c>
      <c r="AJ219">
        <v>177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ROW(Source!A45)</f>
        <v>45</v>
      </c>
      <c r="B220">
        <v>64844538</v>
      </c>
      <c r="C220">
        <v>64844528</v>
      </c>
      <c r="D220">
        <v>18407546</v>
      </c>
      <c r="E220">
        <v>1</v>
      </c>
      <c r="F220">
        <v>1</v>
      </c>
      <c r="G220">
        <v>1</v>
      </c>
      <c r="H220">
        <v>1</v>
      </c>
      <c r="I220" t="s">
        <v>312</v>
      </c>
      <c r="J220" t="s">
        <v>3</v>
      </c>
      <c r="K220" t="s">
        <v>313</v>
      </c>
      <c r="L220">
        <v>1369</v>
      </c>
      <c r="N220">
        <v>1013</v>
      </c>
      <c r="O220" t="s">
        <v>272</v>
      </c>
      <c r="P220" t="s">
        <v>272</v>
      </c>
      <c r="Q220">
        <v>1</v>
      </c>
      <c r="X220">
        <v>9.02</v>
      </c>
      <c r="Y220">
        <v>0</v>
      </c>
      <c r="Z220">
        <v>0</v>
      </c>
      <c r="AA220">
        <v>0</v>
      </c>
      <c r="AB220">
        <v>9.4</v>
      </c>
      <c r="AC220">
        <v>0</v>
      </c>
      <c r="AD220">
        <v>1</v>
      </c>
      <c r="AE220">
        <v>1</v>
      </c>
      <c r="AF220" t="s">
        <v>56</v>
      </c>
      <c r="AG220">
        <v>8.7944999999999993</v>
      </c>
      <c r="AH220">
        <v>2</v>
      </c>
      <c r="AI220">
        <v>64844529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ROW(Source!A45)</f>
        <v>45</v>
      </c>
      <c r="B221">
        <v>64844539</v>
      </c>
      <c r="C221">
        <v>64844528</v>
      </c>
      <c r="D221">
        <v>121548</v>
      </c>
      <c r="E221">
        <v>1</v>
      </c>
      <c r="F221">
        <v>1</v>
      </c>
      <c r="G221">
        <v>1</v>
      </c>
      <c r="H221">
        <v>1</v>
      </c>
      <c r="I221" t="s">
        <v>32</v>
      </c>
      <c r="J221" t="s">
        <v>3</v>
      </c>
      <c r="K221" t="s">
        <v>273</v>
      </c>
      <c r="L221">
        <v>608254</v>
      </c>
      <c r="N221">
        <v>1013</v>
      </c>
      <c r="O221" t="s">
        <v>274</v>
      </c>
      <c r="P221" t="s">
        <v>274</v>
      </c>
      <c r="Q221">
        <v>1</v>
      </c>
      <c r="X221">
        <v>4.66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56</v>
      </c>
      <c r="AG221">
        <v>4.5434999999999999</v>
      </c>
      <c r="AH221">
        <v>2</v>
      </c>
      <c r="AI221">
        <v>64844530</v>
      </c>
      <c r="AJ221">
        <v>179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ROW(Source!A45)</f>
        <v>45</v>
      </c>
      <c r="B222">
        <v>64844540</v>
      </c>
      <c r="C222">
        <v>64844528</v>
      </c>
      <c r="D222">
        <v>29172381</v>
      </c>
      <c r="E222">
        <v>1</v>
      </c>
      <c r="F222">
        <v>1</v>
      </c>
      <c r="G222">
        <v>1</v>
      </c>
      <c r="H222">
        <v>2</v>
      </c>
      <c r="I222" t="s">
        <v>275</v>
      </c>
      <c r="J222" t="s">
        <v>276</v>
      </c>
      <c r="K222" t="s">
        <v>277</v>
      </c>
      <c r="L222">
        <v>1368</v>
      </c>
      <c r="N222">
        <v>1011</v>
      </c>
      <c r="O222" t="s">
        <v>278</v>
      </c>
      <c r="P222" t="s">
        <v>278</v>
      </c>
      <c r="Q222">
        <v>1</v>
      </c>
      <c r="X222">
        <v>0.74</v>
      </c>
      <c r="Y222">
        <v>0</v>
      </c>
      <c r="Z222">
        <v>271.29000000000002</v>
      </c>
      <c r="AA222">
        <v>17.84</v>
      </c>
      <c r="AB222">
        <v>0</v>
      </c>
      <c r="AC222">
        <v>0</v>
      </c>
      <c r="AD222">
        <v>1</v>
      </c>
      <c r="AE222">
        <v>0</v>
      </c>
      <c r="AF222" t="s">
        <v>56</v>
      </c>
      <c r="AG222">
        <v>0.72149999999999992</v>
      </c>
      <c r="AH222">
        <v>2</v>
      </c>
      <c r="AI222">
        <v>64844531</v>
      </c>
      <c r="AJ222">
        <v>180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ROW(Source!A45)</f>
        <v>45</v>
      </c>
      <c r="B223">
        <v>64844541</v>
      </c>
      <c r="C223">
        <v>64844528</v>
      </c>
      <c r="D223">
        <v>29172562</v>
      </c>
      <c r="E223">
        <v>1</v>
      </c>
      <c r="F223">
        <v>1</v>
      </c>
      <c r="G223">
        <v>1</v>
      </c>
      <c r="H223">
        <v>2</v>
      </c>
      <c r="I223" t="s">
        <v>279</v>
      </c>
      <c r="J223" t="s">
        <v>280</v>
      </c>
      <c r="K223" t="s">
        <v>281</v>
      </c>
      <c r="L223">
        <v>1368</v>
      </c>
      <c r="N223">
        <v>1011</v>
      </c>
      <c r="O223" t="s">
        <v>278</v>
      </c>
      <c r="P223" t="s">
        <v>278</v>
      </c>
      <c r="Q223">
        <v>1</v>
      </c>
      <c r="X223">
        <v>1.26</v>
      </c>
      <c r="Y223">
        <v>0</v>
      </c>
      <c r="Z223">
        <v>245.27</v>
      </c>
      <c r="AA223">
        <v>13.5</v>
      </c>
      <c r="AB223">
        <v>0</v>
      </c>
      <c r="AC223">
        <v>0</v>
      </c>
      <c r="AD223">
        <v>1</v>
      </c>
      <c r="AE223">
        <v>0</v>
      </c>
      <c r="AF223" t="s">
        <v>56</v>
      </c>
      <c r="AG223">
        <v>1.2285000000000001</v>
      </c>
      <c r="AH223">
        <v>2</v>
      </c>
      <c r="AI223">
        <v>64844532</v>
      </c>
      <c r="AJ223">
        <v>181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ROW(Source!A45)</f>
        <v>45</v>
      </c>
      <c r="B224">
        <v>64844542</v>
      </c>
      <c r="C224">
        <v>64844528</v>
      </c>
      <c r="D224">
        <v>29173724</v>
      </c>
      <c r="E224">
        <v>1</v>
      </c>
      <c r="F224">
        <v>1</v>
      </c>
      <c r="G224">
        <v>1</v>
      </c>
      <c r="H224">
        <v>2</v>
      </c>
      <c r="I224" t="s">
        <v>282</v>
      </c>
      <c r="J224" t="s">
        <v>283</v>
      </c>
      <c r="K224" t="s">
        <v>284</v>
      </c>
      <c r="L224">
        <v>1368</v>
      </c>
      <c r="N224">
        <v>1011</v>
      </c>
      <c r="O224" t="s">
        <v>278</v>
      </c>
      <c r="P224" t="s">
        <v>278</v>
      </c>
      <c r="Q224">
        <v>1</v>
      </c>
      <c r="X224">
        <v>1.1399999999999999</v>
      </c>
      <c r="Y224">
        <v>0</v>
      </c>
      <c r="Z224">
        <v>147.43</v>
      </c>
      <c r="AA224">
        <v>11.6</v>
      </c>
      <c r="AB224">
        <v>0</v>
      </c>
      <c r="AC224">
        <v>0</v>
      </c>
      <c r="AD224">
        <v>1</v>
      </c>
      <c r="AE224">
        <v>0</v>
      </c>
      <c r="AF224" t="s">
        <v>56</v>
      </c>
      <c r="AG224">
        <v>1.1114999999999999</v>
      </c>
      <c r="AH224">
        <v>2</v>
      </c>
      <c r="AI224">
        <v>64844533</v>
      </c>
      <c r="AJ224">
        <v>182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ROW(Source!A45)</f>
        <v>45</v>
      </c>
      <c r="B225">
        <v>64844543</v>
      </c>
      <c r="C225">
        <v>64844528</v>
      </c>
      <c r="D225">
        <v>29173728</v>
      </c>
      <c r="E225">
        <v>1</v>
      </c>
      <c r="F225">
        <v>1</v>
      </c>
      <c r="G225">
        <v>1</v>
      </c>
      <c r="H225">
        <v>2</v>
      </c>
      <c r="I225" t="s">
        <v>285</v>
      </c>
      <c r="J225" t="s">
        <v>286</v>
      </c>
      <c r="K225" t="s">
        <v>287</v>
      </c>
      <c r="L225">
        <v>1368</v>
      </c>
      <c r="N225">
        <v>1011</v>
      </c>
      <c r="O225" t="s">
        <v>278</v>
      </c>
      <c r="P225" t="s">
        <v>278</v>
      </c>
      <c r="Q225">
        <v>1</v>
      </c>
      <c r="X225">
        <v>0.76</v>
      </c>
      <c r="Y225">
        <v>0</v>
      </c>
      <c r="Z225">
        <v>637.76</v>
      </c>
      <c r="AA225">
        <v>27</v>
      </c>
      <c r="AB225">
        <v>0</v>
      </c>
      <c r="AC225">
        <v>0</v>
      </c>
      <c r="AD225">
        <v>1</v>
      </c>
      <c r="AE225">
        <v>0</v>
      </c>
      <c r="AF225" t="s">
        <v>56</v>
      </c>
      <c r="AG225">
        <v>0.74099999999999999</v>
      </c>
      <c r="AH225">
        <v>2</v>
      </c>
      <c r="AI225">
        <v>64844534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ROW(Source!A45)</f>
        <v>45</v>
      </c>
      <c r="B226">
        <v>64844544</v>
      </c>
      <c r="C226">
        <v>64844528</v>
      </c>
      <c r="D226">
        <v>29174689</v>
      </c>
      <c r="E226">
        <v>1</v>
      </c>
      <c r="F226">
        <v>1</v>
      </c>
      <c r="G226">
        <v>1</v>
      </c>
      <c r="H226">
        <v>2</v>
      </c>
      <c r="I226" t="s">
        <v>288</v>
      </c>
      <c r="J226" t="s">
        <v>289</v>
      </c>
      <c r="K226" t="s">
        <v>290</v>
      </c>
      <c r="L226">
        <v>1368</v>
      </c>
      <c r="N226">
        <v>1011</v>
      </c>
      <c r="O226" t="s">
        <v>278</v>
      </c>
      <c r="P226" t="s">
        <v>278</v>
      </c>
      <c r="Q226">
        <v>1</v>
      </c>
      <c r="X226">
        <v>0.84</v>
      </c>
      <c r="Y226">
        <v>0</v>
      </c>
      <c r="Z226">
        <v>1.1100000000000001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56</v>
      </c>
      <c r="AG226">
        <v>0.81900000000000006</v>
      </c>
      <c r="AH226">
        <v>2</v>
      </c>
      <c r="AI226">
        <v>64844535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ROW(Source!A45)</f>
        <v>45</v>
      </c>
      <c r="B227">
        <v>64844545</v>
      </c>
      <c r="C227">
        <v>64844528</v>
      </c>
      <c r="D227">
        <v>29174936</v>
      </c>
      <c r="E227">
        <v>1</v>
      </c>
      <c r="F227">
        <v>1</v>
      </c>
      <c r="G227">
        <v>1</v>
      </c>
      <c r="H227">
        <v>2</v>
      </c>
      <c r="I227" t="s">
        <v>291</v>
      </c>
      <c r="J227" t="s">
        <v>292</v>
      </c>
      <c r="K227" t="s">
        <v>293</v>
      </c>
      <c r="L227">
        <v>1368</v>
      </c>
      <c r="N227">
        <v>1011</v>
      </c>
      <c r="O227" t="s">
        <v>278</v>
      </c>
      <c r="P227" t="s">
        <v>278</v>
      </c>
      <c r="Q227">
        <v>1</v>
      </c>
      <c r="X227">
        <v>1.42</v>
      </c>
      <c r="Y227">
        <v>0</v>
      </c>
      <c r="Z227">
        <v>149.28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56</v>
      </c>
      <c r="AG227">
        <v>1.3844999999999998</v>
      </c>
      <c r="AH227">
        <v>2</v>
      </c>
      <c r="AI227">
        <v>64844536</v>
      </c>
      <c r="AJ227">
        <v>185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ROW(Source!A45)</f>
        <v>45</v>
      </c>
      <c r="B228">
        <v>64844546</v>
      </c>
      <c r="C228">
        <v>64844528</v>
      </c>
      <c r="D228">
        <v>29174941</v>
      </c>
      <c r="E228">
        <v>1</v>
      </c>
      <c r="F228">
        <v>1</v>
      </c>
      <c r="G228">
        <v>1</v>
      </c>
      <c r="H228">
        <v>2</v>
      </c>
      <c r="I228" t="s">
        <v>294</v>
      </c>
      <c r="J228" t="s">
        <v>295</v>
      </c>
      <c r="K228" t="s">
        <v>296</v>
      </c>
      <c r="L228">
        <v>1368</v>
      </c>
      <c r="N228">
        <v>1011</v>
      </c>
      <c r="O228" t="s">
        <v>278</v>
      </c>
      <c r="P228" t="s">
        <v>278</v>
      </c>
      <c r="Q228">
        <v>1</v>
      </c>
      <c r="X228">
        <v>1.42</v>
      </c>
      <c r="Y228">
        <v>0</v>
      </c>
      <c r="Z228">
        <v>19.760000000000002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56</v>
      </c>
      <c r="AG228">
        <v>1.3844999999999998</v>
      </c>
      <c r="AH228">
        <v>2</v>
      </c>
      <c r="AI228">
        <v>64844537</v>
      </c>
      <c r="AJ228">
        <v>186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ROW(Source!A46)</f>
        <v>46</v>
      </c>
      <c r="B229">
        <v>64844551</v>
      </c>
      <c r="C229">
        <v>64844547</v>
      </c>
      <c r="D229">
        <v>18406804</v>
      </c>
      <c r="E229">
        <v>1</v>
      </c>
      <c r="F229">
        <v>1</v>
      </c>
      <c r="G229">
        <v>1</v>
      </c>
      <c r="H229">
        <v>1</v>
      </c>
      <c r="I229" t="s">
        <v>314</v>
      </c>
      <c r="J229" t="s">
        <v>3</v>
      </c>
      <c r="K229" t="s">
        <v>315</v>
      </c>
      <c r="L229">
        <v>1369</v>
      </c>
      <c r="N229">
        <v>1013</v>
      </c>
      <c r="O229" t="s">
        <v>272</v>
      </c>
      <c r="P229" t="s">
        <v>272</v>
      </c>
      <c r="Q229">
        <v>1</v>
      </c>
      <c r="X229">
        <v>0.28899999999999998</v>
      </c>
      <c r="Y229">
        <v>0</v>
      </c>
      <c r="Z229">
        <v>0</v>
      </c>
      <c r="AA229">
        <v>0</v>
      </c>
      <c r="AB229">
        <v>7.8</v>
      </c>
      <c r="AC229">
        <v>0</v>
      </c>
      <c r="AD229">
        <v>1</v>
      </c>
      <c r="AE229">
        <v>1</v>
      </c>
      <c r="AF229" t="s">
        <v>3</v>
      </c>
      <c r="AG229">
        <v>0.28899999999999998</v>
      </c>
      <c r="AH229">
        <v>2</v>
      </c>
      <c r="AI229">
        <v>64844548</v>
      </c>
      <c r="AJ229">
        <v>187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ROW(Source!A46)</f>
        <v>46</v>
      </c>
      <c r="B230">
        <v>64844552</v>
      </c>
      <c r="C230">
        <v>64844547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32</v>
      </c>
      <c r="J230" t="s">
        <v>3</v>
      </c>
      <c r="K230" t="s">
        <v>273</v>
      </c>
      <c r="L230">
        <v>608254</v>
      </c>
      <c r="N230">
        <v>1013</v>
      </c>
      <c r="O230" t="s">
        <v>274</v>
      </c>
      <c r="P230" t="s">
        <v>274</v>
      </c>
      <c r="Q230">
        <v>1</v>
      </c>
      <c r="X230">
        <v>0.114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0.114</v>
      </c>
      <c r="AH230">
        <v>2</v>
      </c>
      <c r="AI230">
        <v>64844549</v>
      </c>
      <c r="AJ230">
        <v>188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ROW(Source!A46)</f>
        <v>46</v>
      </c>
      <c r="B231">
        <v>64844553</v>
      </c>
      <c r="C231">
        <v>64844547</v>
      </c>
      <c r="D231">
        <v>29172479</v>
      </c>
      <c r="E231">
        <v>1</v>
      </c>
      <c r="F231">
        <v>1</v>
      </c>
      <c r="G231">
        <v>1</v>
      </c>
      <c r="H231">
        <v>2</v>
      </c>
      <c r="I231" t="s">
        <v>316</v>
      </c>
      <c r="J231" t="s">
        <v>317</v>
      </c>
      <c r="K231" t="s">
        <v>318</v>
      </c>
      <c r="L231">
        <v>1368</v>
      </c>
      <c r="N231">
        <v>1011</v>
      </c>
      <c r="O231" t="s">
        <v>278</v>
      </c>
      <c r="P231" t="s">
        <v>278</v>
      </c>
      <c r="Q231">
        <v>1</v>
      </c>
      <c r="X231">
        <v>0.114</v>
      </c>
      <c r="Y231">
        <v>0</v>
      </c>
      <c r="Z231">
        <v>99.89</v>
      </c>
      <c r="AA231">
        <v>10.06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0.114</v>
      </c>
      <c r="AH231">
        <v>2</v>
      </c>
      <c r="AI231">
        <v>64844550</v>
      </c>
      <c r="AJ231">
        <v>189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ROW(Source!A47)</f>
        <v>47</v>
      </c>
      <c r="B232">
        <v>64844551</v>
      </c>
      <c r="C232">
        <v>64844547</v>
      </c>
      <c r="D232">
        <v>18406804</v>
      </c>
      <c r="E232">
        <v>1</v>
      </c>
      <c r="F232">
        <v>1</v>
      </c>
      <c r="G232">
        <v>1</v>
      </c>
      <c r="H232">
        <v>1</v>
      </c>
      <c r="I232" t="s">
        <v>314</v>
      </c>
      <c r="J232" t="s">
        <v>3</v>
      </c>
      <c r="K232" t="s">
        <v>315</v>
      </c>
      <c r="L232">
        <v>1369</v>
      </c>
      <c r="N232">
        <v>1013</v>
      </c>
      <c r="O232" t="s">
        <v>272</v>
      </c>
      <c r="P232" t="s">
        <v>272</v>
      </c>
      <c r="Q232">
        <v>1</v>
      </c>
      <c r="X232">
        <v>0.28899999999999998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3</v>
      </c>
      <c r="AG232">
        <v>0.28899999999999998</v>
      </c>
      <c r="AH232">
        <v>2</v>
      </c>
      <c r="AI232">
        <v>64844548</v>
      </c>
      <c r="AJ232">
        <v>190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ROW(Source!A47)</f>
        <v>47</v>
      </c>
      <c r="B233">
        <v>64844552</v>
      </c>
      <c r="C233">
        <v>64844547</v>
      </c>
      <c r="D233">
        <v>121548</v>
      </c>
      <c r="E233">
        <v>1</v>
      </c>
      <c r="F233">
        <v>1</v>
      </c>
      <c r="G233">
        <v>1</v>
      </c>
      <c r="H233">
        <v>1</v>
      </c>
      <c r="I233" t="s">
        <v>32</v>
      </c>
      <c r="J233" t="s">
        <v>3</v>
      </c>
      <c r="K233" t="s">
        <v>273</v>
      </c>
      <c r="L233">
        <v>608254</v>
      </c>
      <c r="N233">
        <v>1013</v>
      </c>
      <c r="O233" t="s">
        <v>274</v>
      </c>
      <c r="P233" t="s">
        <v>274</v>
      </c>
      <c r="Q233">
        <v>1</v>
      </c>
      <c r="X233">
        <v>0.114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3</v>
      </c>
      <c r="AG233">
        <v>0.114</v>
      </c>
      <c r="AH233">
        <v>2</v>
      </c>
      <c r="AI233">
        <v>64844549</v>
      </c>
      <c r="AJ233">
        <v>191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ROW(Source!A47)</f>
        <v>47</v>
      </c>
      <c r="B234">
        <v>64844553</v>
      </c>
      <c r="C234">
        <v>64844547</v>
      </c>
      <c r="D234">
        <v>29172479</v>
      </c>
      <c r="E234">
        <v>1</v>
      </c>
      <c r="F234">
        <v>1</v>
      </c>
      <c r="G234">
        <v>1</v>
      </c>
      <c r="H234">
        <v>2</v>
      </c>
      <c r="I234" t="s">
        <v>316</v>
      </c>
      <c r="J234" t="s">
        <v>317</v>
      </c>
      <c r="K234" t="s">
        <v>318</v>
      </c>
      <c r="L234">
        <v>1368</v>
      </c>
      <c r="N234">
        <v>1011</v>
      </c>
      <c r="O234" t="s">
        <v>278</v>
      </c>
      <c r="P234" t="s">
        <v>278</v>
      </c>
      <c r="Q234">
        <v>1</v>
      </c>
      <c r="X234">
        <v>0.114</v>
      </c>
      <c r="Y234">
        <v>0</v>
      </c>
      <c r="Z234">
        <v>99.89</v>
      </c>
      <c r="AA234">
        <v>10.06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0.114</v>
      </c>
      <c r="AH234">
        <v>2</v>
      </c>
      <c r="AI234">
        <v>64844550</v>
      </c>
      <c r="AJ234">
        <v>192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ROW(Source!A48)</f>
        <v>48</v>
      </c>
      <c r="B235">
        <v>64844556</v>
      </c>
      <c r="C235">
        <v>64844554</v>
      </c>
      <c r="D235">
        <v>29174925</v>
      </c>
      <c r="E235">
        <v>1</v>
      </c>
      <c r="F235">
        <v>1</v>
      </c>
      <c r="G235">
        <v>1</v>
      </c>
      <c r="H235">
        <v>2</v>
      </c>
      <c r="I235" t="s">
        <v>319</v>
      </c>
      <c r="J235" t="s">
        <v>320</v>
      </c>
      <c r="K235" t="s">
        <v>321</v>
      </c>
      <c r="L235">
        <v>1368</v>
      </c>
      <c r="N235">
        <v>1011</v>
      </c>
      <c r="O235" t="s">
        <v>278</v>
      </c>
      <c r="P235" t="s">
        <v>278</v>
      </c>
      <c r="Q235">
        <v>1</v>
      </c>
      <c r="X235">
        <v>0.14699999999999999</v>
      </c>
      <c r="Y235">
        <v>0</v>
      </c>
      <c r="Z235">
        <v>112.47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0.14699999999999999</v>
      </c>
      <c r="AH235">
        <v>2</v>
      </c>
      <c r="AI235">
        <v>64844555</v>
      </c>
      <c r="AJ235">
        <v>193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ROW(Source!A49)</f>
        <v>49</v>
      </c>
      <c r="B236">
        <v>64844556</v>
      </c>
      <c r="C236">
        <v>64844554</v>
      </c>
      <c r="D236">
        <v>29174925</v>
      </c>
      <c r="E236">
        <v>1</v>
      </c>
      <c r="F236">
        <v>1</v>
      </c>
      <c r="G236">
        <v>1</v>
      </c>
      <c r="H236">
        <v>2</v>
      </c>
      <c r="I236" t="s">
        <v>319</v>
      </c>
      <c r="J236" t="s">
        <v>320</v>
      </c>
      <c r="K236" t="s">
        <v>321</v>
      </c>
      <c r="L236">
        <v>1368</v>
      </c>
      <c r="N236">
        <v>1011</v>
      </c>
      <c r="O236" t="s">
        <v>278</v>
      </c>
      <c r="P236" t="s">
        <v>278</v>
      </c>
      <c r="Q236">
        <v>1</v>
      </c>
      <c r="X236">
        <v>0.14699999999999999</v>
      </c>
      <c r="Y236">
        <v>0</v>
      </c>
      <c r="Z236">
        <v>112.47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0.14699999999999999</v>
      </c>
      <c r="AH236">
        <v>2</v>
      </c>
      <c r="AI236">
        <v>64844555</v>
      </c>
      <c r="AJ236">
        <v>194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ROW(Source!A50)</f>
        <v>50</v>
      </c>
      <c r="B237">
        <v>64844561</v>
      </c>
      <c r="C237">
        <v>64844557</v>
      </c>
      <c r="D237">
        <v>18406804</v>
      </c>
      <c r="E237">
        <v>1</v>
      </c>
      <c r="F237">
        <v>1</v>
      </c>
      <c r="G237">
        <v>1</v>
      </c>
      <c r="H237">
        <v>1</v>
      </c>
      <c r="I237" t="s">
        <v>314</v>
      </c>
      <c r="J237" t="s">
        <v>3</v>
      </c>
      <c r="K237" t="s">
        <v>315</v>
      </c>
      <c r="L237">
        <v>1369</v>
      </c>
      <c r="N237">
        <v>1013</v>
      </c>
      <c r="O237" t="s">
        <v>272</v>
      </c>
      <c r="P237" t="s">
        <v>272</v>
      </c>
      <c r="Q237">
        <v>1</v>
      </c>
      <c r="X237">
        <v>0.114</v>
      </c>
      <c r="Y237">
        <v>0</v>
      </c>
      <c r="Z237">
        <v>0</v>
      </c>
      <c r="AA237">
        <v>0</v>
      </c>
      <c r="AB237">
        <v>7.8</v>
      </c>
      <c r="AC237">
        <v>0</v>
      </c>
      <c r="AD237">
        <v>1</v>
      </c>
      <c r="AE237">
        <v>1</v>
      </c>
      <c r="AF237" t="s">
        <v>3</v>
      </c>
      <c r="AG237">
        <v>0.114</v>
      </c>
      <c r="AH237">
        <v>2</v>
      </c>
      <c r="AI237">
        <v>64844558</v>
      </c>
      <c r="AJ237">
        <v>195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ROW(Source!A50)</f>
        <v>50</v>
      </c>
      <c r="B238">
        <v>64844562</v>
      </c>
      <c r="C238">
        <v>64844557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32</v>
      </c>
      <c r="J238" t="s">
        <v>3</v>
      </c>
      <c r="K238" t="s">
        <v>273</v>
      </c>
      <c r="L238">
        <v>608254</v>
      </c>
      <c r="N238">
        <v>1013</v>
      </c>
      <c r="O238" t="s">
        <v>274</v>
      </c>
      <c r="P238" t="s">
        <v>274</v>
      </c>
      <c r="Q238">
        <v>1</v>
      </c>
      <c r="X238">
        <v>0.114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0.114</v>
      </c>
      <c r="AH238">
        <v>2</v>
      </c>
      <c r="AI238">
        <v>64844559</v>
      </c>
      <c r="AJ238">
        <v>196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ROW(Source!A50)</f>
        <v>50</v>
      </c>
      <c r="B239">
        <v>64844563</v>
      </c>
      <c r="C239">
        <v>64844557</v>
      </c>
      <c r="D239">
        <v>29172479</v>
      </c>
      <c r="E239">
        <v>1</v>
      </c>
      <c r="F239">
        <v>1</v>
      </c>
      <c r="G239">
        <v>1</v>
      </c>
      <c r="H239">
        <v>2</v>
      </c>
      <c r="I239" t="s">
        <v>316</v>
      </c>
      <c r="J239" t="s">
        <v>317</v>
      </c>
      <c r="K239" t="s">
        <v>318</v>
      </c>
      <c r="L239">
        <v>1368</v>
      </c>
      <c r="N239">
        <v>1011</v>
      </c>
      <c r="O239" t="s">
        <v>278</v>
      </c>
      <c r="P239" t="s">
        <v>278</v>
      </c>
      <c r="Q239">
        <v>1</v>
      </c>
      <c r="X239">
        <v>0.114</v>
      </c>
      <c r="Y239">
        <v>0</v>
      </c>
      <c r="Z239">
        <v>99.89</v>
      </c>
      <c r="AA239">
        <v>10.06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0.114</v>
      </c>
      <c r="AH239">
        <v>2</v>
      </c>
      <c r="AI239">
        <v>64844560</v>
      </c>
      <c r="AJ239">
        <v>197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ROW(Source!A51)</f>
        <v>51</v>
      </c>
      <c r="B240">
        <v>64844561</v>
      </c>
      <c r="C240">
        <v>64844557</v>
      </c>
      <c r="D240">
        <v>18406804</v>
      </c>
      <c r="E240">
        <v>1</v>
      </c>
      <c r="F240">
        <v>1</v>
      </c>
      <c r="G240">
        <v>1</v>
      </c>
      <c r="H240">
        <v>1</v>
      </c>
      <c r="I240" t="s">
        <v>314</v>
      </c>
      <c r="J240" t="s">
        <v>3</v>
      </c>
      <c r="K240" t="s">
        <v>315</v>
      </c>
      <c r="L240">
        <v>1369</v>
      </c>
      <c r="N240">
        <v>1013</v>
      </c>
      <c r="O240" t="s">
        <v>272</v>
      </c>
      <c r="P240" t="s">
        <v>272</v>
      </c>
      <c r="Q240">
        <v>1</v>
      </c>
      <c r="X240">
        <v>0.114</v>
      </c>
      <c r="Y240">
        <v>0</v>
      </c>
      <c r="Z240">
        <v>0</v>
      </c>
      <c r="AA240">
        <v>0</v>
      </c>
      <c r="AB240">
        <v>7.8</v>
      </c>
      <c r="AC240">
        <v>0</v>
      </c>
      <c r="AD240">
        <v>1</v>
      </c>
      <c r="AE240">
        <v>1</v>
      </c>
      <c r="AF240" t="s">
        <v>3</v>
      </c>
      <c r="AG240">
        <v>0.114</v>
      </c>
      <c r="AH240">
        <v>2</v>
      </c>
      <c r="AI240">
        <v>64844558</v>
      </c>
      <c r="AJ240">
        <v>198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ROW(Source!A51)</f>
        <v>51</v>
      </c>
      <c r="B241">
        <v>64844562</v>
      </c>
      <c r="C241">
        <v>64844557</v>
      </c>
      <c r="D241">
        <v>121548</v>
      </c>
      <c r="E241">
        <v>1</v>
      </c>
      <c r="F241">
        <v>1</v>
      </c>
      <c r="G241">
        <v>1</v>
      </c>
      <c r="H241">
        <v>1</v>
      </c>
      <c r="I241" t="s">
        <v>32</v>
      </c>
      <c r="J241" t="s">
        <v>3</v>
      </c>
      <c r="K241" t="s">
        <v>273</v>
      </c>
      <c r="L241">
        <v>608254</v>
      </c>
      <c r="N241">
        <v>1013</v>
      </c>
      <c r="O241" t="s">
        <v>274</v>
      </c>
      <c r="P241" t="s">
        <v>274</v>
      </c>
      <c r="Q241">
        <v>1</v>
      </c>
      <c r="X241">
        <v>0.114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0.114</v>
      </c>
      <c r="AH241">
        <v>2</v>
      </c>
      <c r="AI241">
        <v>64844559</v>
      </c>
      <c r="AJ241">
        <v>199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ROW(Source!A51)</f>
        <v>51</v>
      </c>
      <c r="B242">
        <v>64844563</v>
      </c>
      <c r="C242">
        <v>64844557</v>
      </c>
      <c r="D242">
        <v>29172479</v>
      </c>
      <c r="E242">
        <v>1</v>
      </c>
      <c r="F242">
        <v>1</v>
      </c>
      <c r="G242">
        <v>1</v>
      </c>
      <c r="H242">
        <v>2</v>
      </c>
      <c r="I242" t="s">
        <v>316</v>
      </c>
      <c r="J242" t="s">
        <v>317</v>
      </c>
      <c r="K242" t="s">
        <v>318</v>
      </c>
      <c r="L242">
        <v>1368</v>
      </c>
      <c r="N242">
        <v>1011</v>
      </c>
      <c r="O242" t="s">
        <v>278</v>
      </c>
      <c r="P242" t="s">
        <v>278</v>
      </c>
      <c r="Q242">
        <v>1</v>
      </c>
      <c r="X242">
        <v>0.114</v>
      </c>
      <c r="Y242">
        <v>0</v>
      </c>
      <c r="Z242">
        <v>99.89</v>
      </c>
      <c r="AA242">
        <v>10.06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0.114</v>
      </c>
      <c r="AH242">
        <v>2</v>
      </c>
      <c r="AI242">
        <v>64844560</v>
      </c>
      <c r="AJ242">
        <v>200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ROW(Source!A87)</f>
        <v>87</v>
      </c>
      <c r="B243">
        <v>64844574</v>
      </c>
      <c r="C243">
        <v>64844564</v>
      </c>
      <c r="D243">
        <v>18413593</v>
      </c>
      <c r="E243">
        <v>1</v>
      </c>
      <c r="F243">
        <v>1</v>
      </c>
      <c r="G243">
        <v>1</v>
      </c>
      <c r="H243">
        <v>1</v>
      </c>
      <c r="I243" t="s">
        <v>322</v>
      </c>
      <c r="J243" t="s">
        <v>3</v>
      </c>
      <c r="K243" t="s">
        <v>323</v>
      </c>
      <c r="L243">
        <v>1369</v>
      </c>
      <c r="N243">
        <v>1013</v>
      </c>
      <c r="O243" t="s">
        <v>272</v>
      </c>
      <c r="P243" t="s">
        <v>272</v>
      </c>
      <c r="Q243">
        <v>1</v>
      </c>
      <c r="X243">
        <v>31.14</v>
      </c>
      <c r="Y243">
        <v>0</v>
      </c>
      <c r="Z243">
        <v>0</v>
      </c>
      <c r="AA243">
        <v>0</v>
      </c>
      <c r="AB243">
        <v>10.06</v>
      </c>
      <c r="AC243">
        <v>0</v>
      </c>
      <c r="AD243">
        <v>1</v>
      </c>
      <c r="AE243">
        <v>1</v>
      </c>
      <c r="AF243" t="s">
        <v>136</v>
      </c>
      <c r="AG243">
        <v>26.157599999999999</v>
      </c>
      <c r="AH243">
        <v>2</v>
      </c>
      <c r="AI243">
        <v>64844565</v>
      </c>
      <c r="AJ243">
        <v>201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ROW(Source!A87)</f>
        <v>87</v>
      </c>
      <c r="B244">
        <v>64844575</v>
      </c>
      <c r="C244">
        <v>64844564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32</v>
      </c>
      <c r="J244" t="s">
        <v>3</v>
      </c>
      <c r="K244" t="s">
        <v>273</v>
      </c>
      <c r="L244">
        <v>608254</v>
      </c>
      <c r="N244">
        <v>1013</v>
      </c>
      <c r="O244" t="s">
        <v>274</v>
      </c>
      <c r="P244" t="s">
        <v>274</v>
      </c>
      <c r="Q244">
        <v>1</v>
      </c>
      <c r="X244">
        <v>9.9600000000000009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136</v>
      </c>
      <c r="AG244">
        <v>8.3664000000000005</v>
      </c>
      <c r="AH244">
        <v>2</v>
      </c>
      <c r="AI244">
        <v>64844566</v>
      </c>
      <c r="AJ244">
        <v>202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ROW(Source!A87)</f>
        <v>87</v>
      </c>
      <c r="B245">
        <v>64844576</v>
      </c>
      <c r="C245">
        <v>64844564</v>
      </c>
      <c r="D245">
        <v>29172380</v>
      </c>
      <c r="E245">
        <v>1</v>
      </c>
      <c r="F245">
        <v>1</v>
      </c>
      <c r="G245">
        <v>1</v>
      </c>
      <c r="H245">
        <v>2</v>
      </c>
      <c r="I245" t="s">
        <v>324</v>
      </c>
      <c r="J245" t="s">
        <v>325</v>
      </c>
      <c r="K245" t="s">
        <v>326</v>
      </c>
      <c r="L245">
        <v>1368</v>
      </c>
      <c r="N245">
        <v>1011</v>
      </c>
      <c r="O245" t="s">
        <v>278</v>
      </c>
      <c r="P245" t="s">
        <v>278</v>
      </c>
      <c r="Q245">
        <v>1</v>
      </c>
      <c r="X245">
        <v>0.91</v>
      </c>
      <c r="Y245">
        <v>0</v>
      </c>
      <c r="Z245">
        <v>163.49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136</v>
      </c>
      <c r="AG245">
        <v>0.76439999999999997</v>
      </c>
      <c r="AH245">
        <v>2</v>
      </c>
      <c r="AI245">
        <v>64844567</v>
      </c>
      <c r="AJ245">
        <v>203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ROW(Source!A87)</f>
        <v>87</v>
      </c>
      <c r="B246">
        <v>64844577</v>
      </c>
      <c r="C246">
        <v>64844564</v>
      </c>
      <c r="D246">
        <v>29172497</v>
      </c>
      <c r="E246">
        <v>1</v>
      </c>
      <c r="F246">
        <v>1</v>
      </c>
      <c r="G246">
        <v>1</v>
      </c>
      <c r="H246">
        <v>2</v>
      </c>
      <c r="I246" t="s">
        <v>328</v>
      </c>
      <c r="J246" t="s">
        <v>329</v>
      </c>
      <c r="K246" t="s">
        <v>330</v>
      </c>
      <c r="L246">
        <v>1368</v>
      </c>
      <c r="N246">
        <v>1011</v>
      </c>
      <c r="O246" t="s">
        <v>278</v>
      </c>
      <c r="P246" t="s">
        <v>278</v>
      </c>
      <c r="Q246">
        <v>1</v>
      </c>
      <c r="X246">
        <v>3.58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136</v>
      </c>
      <c r="AG246">
        <v>3.0071999999999997</v>
      </c>
      <c r="AH246">
        <v>2</v>
      </c>
      <c r="AI246">
        <v>64844568</v>
      </c>
      <c r="AJ246">
        <v>204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ROW(Source!A87)</f>
        <v>87</v>
      </c>
      <c r="B247">
        <v>64844578</v>
      </c>
      <c r="C247">
        <v>64844564</v>
      </c>
      <c r="D247">
        <v>29172543</v>
      </c>
      <c r="E247">
        <v>1</v>
      </c>
      <c r="F247">
        <v>1</v>
      </c>
      <c r="G247">
        <v>1</v>
      </c>
      <c r="H247">
        <v>2</v>
      </c>
      <c r="I247" t="s">
        <v>331</v>
      </c>
      <c r="J247" t="s">
        <v>332</v>
      </c>
      <c r="K247" t="s">
        <v>333</v>
      </c>
      <c r="L247">
        <v>1368</v>
      </c>
      <c r="N247">
        <v>1011</v>
      </c>
      <c r="O247" t="s">
        <v>278</v>
      </c>
      <c r="P247" t="s">
        <v>278</v>
      </c>
      <c r="Q247">
        <v>1</v>
      </c>
      <c r="X247">
        <v>0.83</v>
      </c>
      <c r="Y247">
        <v>0</v>
      </c>
      <c r="Z247">
        <v>6.24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136</v>
      </c>
      <c r="AG247">
        <v>0.69719999999999993</v>
      </c>
      <c r="AH247">
        <v>2</v>
      </c>
      <c r="AI247">
        <v>64844569</v>
      </c>
      <c r="AJ247">
        <v>205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ROW(Source!A87)</f>
        <v>87</v>
      </c>
      <c r="B248">
        <v>64844579</v>
      </c>
      <c r="C248">
        <v>64844564</v>
      </c>
      <c r="D248">
        <v>29173718</v>
      </c>
      <c r="E248">
        <v>1</v>
      </c>
      <c r="F248">
        <v>1</v>
      </c>
      <c r="G248">
        <v>1</v>
      </c>
      <c r="H248">
        <v>2</v>
      </c>
      <c r="I248" t="s">
        <v>334</v>
      </c>
      <c r="J248" t="s">
        <v>335</v>
      </c>
      <c r="K248" t="s">
        <v>336</v>
      </c>
      <c r="L248">
        <v>1368</v>
      </c>
      <c r="N248">
        <v>1011</v>
      </c>
      <c r="O248" t="s">
        <v>278</v>
      </c>
      <c r="P248" t="s">
        <v>278</v>
      </c>
      <c r="Q248">
        <v>1</v>
      </c>
      <c r="X248">
        <v>3.94</v>
      </c>
      <c r="Y248">
        <v>0</v>
      </c>
      <c r="Z248">
        <v>69.84</v>
      </c>
      <c r="AA248">
        <v>11.6</v>
      </c>
      <c r="AB248">
        <v>0</v>
      </c>
      <c r="AC248">
        <v>0</v>
      </c>
      <c r="AD248">
        <v>1</v>
      </c>
      <c r="AE248">
        <v>0</v>
      </c>
      <c r="AF248" t="s">
        <v>136</v>
      </c>
      <c r="AG248">
        <v>3.3096000000000001</v>
      </c>
      <c r="AH248">
        <v>2</v>
      </c>
      <c r="AI248">
        <v>64844570</v>
      </c>
      <c r="AJ248">
        <v>206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ROW(Source!A87)</f>
        <v>87</v>
      </c>
      <c r="B249">
        <v>64844580</v>
      </c>
      <c r="C249">
        <v>64844564</v>
      </c>
      <c r="D249">
        <v>29173724</v>
      </c>
      <c r="E249">
        <v>1</v>
      </c>
      <c r="F249">
        <v>1</v>
      </c>
      <c r="G249">
        <v>1</v>
      </c>
      <c r="H249">
        <v>2</v>
      </c>
      <c r="I249" t="s">
        <v>282</v>
      </c>
      <c r="J249" t="s">
        <v>283</v>
      </c>
      <c r="K249" t="s">
        <v>284</v>
      </c>
      <c r="L249">
        <v>1368</v>
      </c>
      <c r="N249">
        <v>1011</v>
      </c>
      <c r="O249" t="s">
        <v>278</v>
      </c>
      <c r="P249" t="s">
        <v>278</v>
      </c>
      <c r="Q249">
        <v>1</v>
      </c>
      <c r="X249">
        <v>5.1100000000000003</v>
      </c>
      <c r="Y249">
        <v>0</v>
      </c>
      <c r="Z249">
        <v>147.43</v>
      </c>
      <c r="AA249">
        <v>11.6</v>
      </c>
      <c r="AB249">
        <v>0</v>
      </c>
      <c r="AC249">
        <v>0</v>
      </c>
      <c r="AD249">
        <v>1</v>
      </c>
      <c r="AE249">
        <v>0</v>
      </c>
      <c r="AF249" t="s">
        <v>136</v>
      </c>
      <c r="AG249">
        <v>4.2923999999999998</v>
      </c>
      <c r="AH249">
        <v>2</v>
      </c>
      <c r="AI249">
        <v>64844571</v>
      </c>
      <c r="AJ249">
        <v>207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ROW(Source!A87)</f>
        <v>87</v>
      </c>
      <c r="B250">
        <v>64844581</v>
      </c>
      <c r="C250">
        <v>64844564</v>
      </c>
      <c r="D250">
        <v>29174954</v>
      </c>
      <c r="E250">
        <v>1</v>
      </c>
      <c r="F250">
        <v>1</v>
      </c>
      <c r="G250">
        <v>1</v>
      </c>
      <c r="H250">
        <v>2</v>
      </c>
      <c r="I250" t="s">
        <v>337</v>
      </c>
      <c r="J250" t="s">
        <v>338</v>
      </c>
      <c r="K250" t="s">
        <v>339</v>
      </c>
      <c r="L250">
        <v>1368</v>
      </c>
      <c r="N250">
        <v>1011</v>
      </c>
      <c r="O250" t="s">
        <v>278</v>
      </c>
      <c r="P250" t="s">
        <v>278</v>
      </c>
      <c r="Q250">
        <v>1</v>
      </c>
      <c r="X250">
        <v>2</v>
      </c>
      <c r="Y250">
        <v>0</v>
      </c>
      <c r="Z250">
        <v>214.93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136</v>
      </c>
      <c r="AG250">
        <v>1.68</v>
      </c>
      <c r="AH250">
        <v>2</v>
      </c>
      <c r="AI250">
        <v>64844572</v>
      </c>
      <c r="AJ250">
        <v>208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ROW(Source!A87)</f>
        <v>87</v>
      </c>
      <c r="B251">
        <v>64844582</v>
      </c>
      <c r="C251">
        <v>64844564</v>
      </c>
      <c r="D251">
        <v>29114247</v>
      </c>
      <c r="E251">
        <v>1</v>
      </c>
      <c r="F251">
        <v>1</v>
      </c>
      <c r="G251">
        <v>1</v>
      </c>
      <c r="H251">
        <v>3</v>
      </c>
      <c r="I251" t="s">
        <v>306</v>
      </c>
      <c r="J251" t="s">
        <v>307</v>
      </c>
      <c r="K251" t="s">
        <v>308</v>
      </c>
      <c r="L251">
        <v>1348</v>
      </c>
      <c r="N251">
        <v>1009</v>
      </c>
      <c r="O251" t="s">
        <v>305</v>
      </c>
      <c r="P251" t="s">
        <v>305</v>
      </c>
      <c r="Q251">
        <v>1000</v>
      </c>
      <c r="X251">
        <v>0</v>
      </c>
      <c r="Y251">
        <v>9040.01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135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ROW(Source!A87)</f>
        <v>87</v>
      </c>
      <c r="B252">
        <v>64844583</v>
      </c>
      <c r="C252">
        <v>64844564</v>
      </c>
      <c r="D252">
        <v>29121544</v>
      </c>
      <c r="E252">
        <v>1</v>
      </c>
      <c r="F252">
        <v>1</v>
      </c>
      <c r="G252">
        <v>1</v>
      </c>
      <c r="H252">
        <v>3</v>
      </c>
      <c r="I252" t="s">
        <v>391</v>
      </c>
      <c r="J252" t="s">
        <v>392</v>
      </c>
      <c r="K252" t="s">
        <v>393</v>
      </c>
      <c r="L252">
        <v>1354</v>
      </c>
      <c r="N252">
        <v>1010</v>
      </c>
      <c r="O252" t="s">
        <v>394</v>
      </c>
      <c r="P252" t="s">
        <v>394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135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ROW(Source!A87)</f>
        <v>87</v>
      </c>
      <c r="B253">
        <v>64844584</v>
      </c>
      <c r="C253">
        <v>64844564</v>
      </c>
      <c r="D253">
        <v>29129062</v>
      </c>
      <c r="E253">
        <v>1</v>
      </c>
      <c r="F253">
        <v>1</v>
      </c>
      <c r="G253">
        <v>1</v>
      </c>
      <c r="H253">
        <v>3</v>
      </c>
      <c r="I253" t="s">
        <v>340</v>
      </c>
      <c r="J253" t="s">
        <v>341</v>
      </c>
      <c r="K253" t="s">
        <v>342</v>
      </c>
      <c r="L253">
        <v>1348</v>
      </c>
      <c r="N253">
        <v>1009</v>
      </c>
      <c r="O253" t="s">
        <v>305</v>
      </c>
      <c r="P253" t="s">
        <v>305</v>
      </c>
      <c r="Q253">
        <v>1000</v>
      </c>
      <c r="X253">
        <v>1.03</v>
      </c>
      <c r="Y253">
        <v>9600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135</v>
      </c>
      <c r="AG253">
        <v>0</v>
      </c>
      <c r="AH253">
        <v>2</v>
      </c>
      <c r="AI253">
        <v>64844573</v>
      </c>
      <c r="AJ253">
        <v>209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ROW(Source!A88)</f>
        <v>88</v>
      </c>
      <c r="B254">
        <v>64844574</v>
      </c>
      <c r="C254">
        <v>64844564</v>
      </c>
      <c r="D254">
        <v>18413593</v>
      </c>
      <c r="E254">
        <v>1</v>
      </c>
      <c r="F254">
        <v>1</v>
      </c>
      <c r="G254">
        <v>1</v>
      </c>
      <c r="H254">
        <v>1</v>
      </c>
      <c r="I254" t="s">
        <v>322</v>
      </c>
      <c r="J254" t="s">
        <v>3</v>
      </c>
      <c r="K254" t="s">
        <v>323</v>
      </c>
      <c r="L254">
        <v>1369</v>
      </c>
      <c r="N254">
        <v>1013</v>
      </c>
      <c r="O254" t="s">
        <v>272</v>
      </c>
      <c r="P254" t="s">
        <v>272</v>
      </c>
      <c r="Q254">
        <v>1</v>
      </c>
      <c r="X254">
        <v>31.14</v>
      </c>
      <c r="Y254">
        <v>0</v>
      </c>
      <c r="Z254">
        <v>0</v>
      </c>
      <c r="AA254">
        <v>0</v>
      </c>
      <c r="AB254">
        <v>10.06</v>
      </c>
      <c r="AC254">
        <v>0</v>
      </c>
      <c r="AD254">
        <v>1</v>
      </c>
      <c r="AE254">
        <v>1</v>
      </c>
      <c r="AF254" t="s">
        <v>136</v>
      </c>
      <c r="AG254">
        <v>26.157599999999999</v>
      </c>
      <c r="AH254">
        <v>2</v>
      </c>
      <c r="AI254">
        <v>64844565</v>
      </c>
      <c r="AJ254">
        <v>210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ROW(Source!A88)</f>
        <v>88</v>
      </c>
      <c r="B255">
        <v>64844575</v>
      </c>
      <c r="C255">
        <v>64844564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32</v>
      </c>
      <c r="J255" t="s">
        <v>3</v>
      </c>
      <c r="K255" t="s">
        <v>273</v>
      </c>
      <c r="L255">
        <v>608254</v>
      </c>
      <c r="N255">
        <v>1013</v>
      </c>
      <c r="O255" t="s">
        <v>274</v>
      </c>
      <c r="P255" t="s">
        <v>274</v>
      </c>
      <c r="Q255">
        <v>1</v>
      </c>
      <c r="X255">
        <v>9.9600000000000009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136</v>
      </c>
      <c r="AG255">
        <v>8.3664000000000005</v>
      </c>
      <c r="AH255">
        <v>2</v>
      </c>
      <c r="AI255">
        <v>64844566</v>
      </c>
      <c r="AJ255">
        <v>211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ROW(Source!A88)</f>
        <v>88</v>
      </c>
      <c r="B256">
        <v>64844576</v>
      </c>
      <c r="C256">
        <v>64844564</v>
      </c>
      <c r="D256">
        <v>29172380</v>
      </c>
      <c r="E256">
        <v>1</v>
      </c>
      <c r="F256">
        <v>1</v>
      </c>
      <c r="G256">
        <v>1</v>
      </c>
      <c r="H256">
        <v>2</v>
      </c>
      <c r="I256" t="s">
        <v>324</v>
      </c>
      <c r="J256" t="s">
        <v>325</v>
      </c>
      <c r="K256" t="s">
        <v>326</v>
      </c>
      <c r="L256">
        <v>1368</v>
      </c>
      <c r="N256">
        <v>1011</v>
      </c>
      <c r="O256" t="s">
        <v>278</v>
      </c>
      <c r="P256" t="s">
        <v>278</v>
      </c>
      <c r="Q256">
        <v>1</v>
      </c>
      <c r="X256">
        <v>0.91</v>
      </c>
      <c r="Y256">
        <v>0</v>
      </c>
      <c r="Z256">
        <v>163.49</v>
      </c>
      <c r="AA256">
        <v>13.5</v>
      </c>
      <c r="AB256">
        <v>0</v>
      </c>
      <c r="AC256">
        <v>0</v>
      </c>
      <c r="AD256">
        <v>1</v>
      </c>
      <c r="AE256">
        <v>0</v>
      </c>
      <c r="AF256" t="s">
        <v>136</v>
      </c>
      <c r="AG256">
        <v>0.76439999999999997</v>
      </c>
      <c r="AH256">
        <v>2</v>
      </c>
      <c r="AI256">
        <v>64844567</v>
      </c>
      <c r="AJ256">
        <v>212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ROW(Source!A88)</f>
        <v>88</v>
      </c>
      <c r="B257">
        <v>64844577</v>
      </c>
      <c r="C257">
        <v>64844564</v>
      </c>
      <c r="D257">
        <v>29172497</v>
      </c>
      <c r="E257">
        <v>1</v>
      </c>
      <c r="F257">
        <v>1</v>
      </c>
      <c r="G257">
        <v>1</v>
      </c>
      <c r="H257">
        <v>2</v>
      </c>
      <c r="I257" t="s">
        <v>328</v>
      </c>
      <c r="J257" t="s">
        <v>329</v>
      </c>
      <c r="K257" t="s">
        <v>330</v>
      </c>
      <c r="L257">
        <v>1368</v>
      </c>
      <c r="N257">
        <v>1011</v>
      </c>
      <c r="O257" t="s">
        <v>278</v>
      </c>
      <c r="P257" t="s">
        <v>278</v>
      </c>
      <c r="Q257">
        <v>1</v>
      </c>
      <c r="X257">
        <v>3.58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136</v>
      </c>
      <c r="AG257">
        <v>3.0071999999999997</v>
      </c>
      <c r="AH257">
        <v>2</v>
      </c>
      <c r="AI257">
        <v>64844568</v>
      </c>
      <c r="AJ257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ROW(Source!A88)</f>
        <v>88</v>
      </c>
      <c r="B258">
        <v>64844578</v>
      </c>
      <c r="C258">
        <v>64844564</v>
      </c>
      <c r="D258">
        <v>29172543</v>
      </c>
      <c r="E258">
        <v>1</v>
      </c>
      <c r="F258">
        <v>1</v>
      </c>
      <c r="G258">
        <v>1</v>
      </c>
      <c r="H258">
        <v>2</v>
      </c>
      <c r="I258" t="s">
        <v>331</v>
      </c>
      <c r="J258" t="s">
        <v>332</v>
      </c>
      <c r="K258" t="s">
        <v>333</v>
      </c>
      <c r="L258">
        <v>1368</v>
      </c>
      <c r="N258">
        <v>1011</v>
      </c>
      <c r="O258" t="s">
        <v>278</v>
      </c>
      <c r="P258" t="s">
        <v>278</v>
      </c>
      <c r="Q258">
        <v>1</v>
      </c>
      <c r="X258">
        <v>0.83</v>
      </c>
      <c r="Y258">
        <v>0</v>
      </c>
      <c r="Z258">
        <v>6.24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136</v>
      </c>
      <c r="AG258">
        <v>0.69719999999999993</v>
      </c>
      <c r="AH258">
        <v>2</v>
      </c>
      <c r="AI258">
        <v>64844569</v>
      </c>
      <c r="AJ258">
        <v>214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ROW(Source!A88)</f>
        <v>88</v>
      </c>
      <c r="B259">
        <v>64844579</v>
      </c>
      <c r="C259">
        <v>64844564</v>
      </c>
      <c r="D259">
        <v>29173718</v>
      </c>
      <c r="E259">
        <v>1</v>
      </c>
      <c r="F259">
        <v>1</v>
      </c>
      <c r="G259">
        <v>1</v>
      </c>
      <c r="H259">
        <v>2</v>
      </c>
      <c r="I259" t="s">
        <v>334</v>
      </c>
      <c r="J259" t="s">
        <v>335</v>
      </c>
      <c r="K259" t="s">
        <v>336</v>
      </c>
      <c r="L259">
        <v>1368</v>
      </c>
      <c r="N259">
        <v>1011</v>
      </c>
      <c r="O259" t="s">
        <v>278</v>
      </c>
      <c r="P259" t="s">
        <v>278</v>
      </c>
      <c r="Q259">
        <v>1</v>
      </c>
      <c r="X259">
        <v>3.94</v>
      </c>
      <c r="Y259">
        <v>0</v>
      </c>
      <c r="Z259">
        <v>69.84</v>
      </c>
      <c r="AA259">
        <v>11.6</v>
      </c>
      <c r="AB259">
        <v>0</v>
      </c>
      <c r="AC259">
        <v>0</v>
      </c>
      <c r="AD259">
        <v>1</v>
      </c>
      <c r="AE259">
        <v>0</v>
      </c>
      <c r="AF259" t="s">
        <v>136</v>
      </c>
      <c r="AG259">
        <v>3.3096000000000001</v>
      </c>
      <c r="AH259">
        <v>2</v>
      </c>
      <c r="AI259">
        <v>64844570</v>
      </c>
      <c r="AJ259">
        <v>215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ROW(Source!A88)</f>
        <v>88</v>
      </c>
      <c r="B260">
        <v>64844580</v>
      </c>
      <c r="C260">
        <v>64844564</v>
      </c>
      <c r="D260">
        <v>29173724</v>
      </c>
      <c r="E260">
        <v>1</v>
      </c>
      <c r="F260">
        <v>1</v>
      </c>
      <c r="G260">
        <v>1</v>
      </c>
      <c r="H260">
        <v>2</v>
      </c>
      <c r="I260" t="s">
        <v>282</v>
      </c>
      <c r="J260" t="s">
        <v>283</v>
      </c>
      <c r="K260" t="s">
        <v>284</v>
      </c>
      <c r="L260">
        <v>1368</v>
      </c>
      <c r="N260">
        <v>1011</v>
      </c>
      <c r="O260" t="s">
        <v>278</v>
      </c>
      <c r="P260" t="s">
        <v>278</v>
      </c>
      <c r="Q260">
        <v>1</v>
      </c>
      <c r="X260">
        <v>5.1100000000000003</v>
      </c>
      <c r="Y260">
        <v>0</v>
      </c>
      <c r="Z260">
        <v>147.43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136</v>
      </c>
      <c r="AG260">
        <v>4.2923999999999998</v>
      </c>
      <c r="AH260">
        <v>2</v>
      </c>
      <c r="AI260">
        <v>64844571</v>
      </c>
      <c r="AJ260">
        <v>216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ROW(Source!A88)</f>
        <v>88</v>
      </c>
      <c r="B261">
        <v>64844581</v>
      </c>
      <c r="C261">
        <v>64844564</v>
      </c>
      <c r="D261">
        <v>29174954</v>
      </c>
      <c r="E261">
        <v>1</v>
      </c>
      <c r="F261">
        <v>1</v>
      </c>
      <c r="G261">
        <v>1</v>
      </c>
      <c r="H261">
        <v>2</v>
      </c>
      <c r="I261" t="s">
        <v>337</v>
      </c>
      <c r="J261" t="s">
        <v>338</v>
      </c>
      <c r="K261" t="s">
        <v>339</v>
      </c>
      <c r="L261">
        <v>1368</v>
      </c>
      <c r="N261">
        <v>1011</v>
      </c>
      <c r="O261" t="s">
        <v>278</v>
      </c>
      <c r="P261" t="s">
        <v>278</v>
      </c>
      <c r="Q261">
        <v>1</v>
      </c>
      <c r="X261">
        <v>2</v>
      </c>
      <c r="Y261">
        <v>0</v>
      </c>
      <c r="Z261">
        <v>214.93</v>
      </c>
      <c r="AA261">
        <v>13.5</v>
      </c>
      <c r="AB261">
        <v>0</v>
      </c>
      <c r="AC261">
        <v>0</v>
      </c>
      <c r="AD261">
        <v>1</v>
      </c>
      <c r="AE261">
        <v>0</v>
      </c>
      <c r="AF261" t="s">
        <v>136</v>
      </c>
      <c r="AG261">
        <v>1.68</v>
      </c>
      <c r="AH261">
        <v>2</v>
      </c>
      <c r="AI261">
        <v>64844572</v>
      </c>
      <c r="AJ261">
        <v>217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ROW(Source!A88)</f>
        <v>88</v>
      </c>
      <c r="B262">
        <v>64844582</v>
      </c>
      <c r="C262">
        <v>64844564</v>
      </c>
      <c r="D262">
        <v>29114247</v>
      </c>
      <c r="E262">
        <v>1</v>
      </c>
      <c r="F262">
        <v>1</v>
      </c>
      <c r="G262">
        <v>1</v>
      </c>
      <c r="H262">
        <v>3</v>
      </c>
      <c r="I262" t="s">
        <v>306</v>
      </c>
      <c r="J262" t="s">
        <v>307</v>
      </c>
      <c r="K262" t="s">
        <v>308</v>
      </c>
      <c r="L262">
        <v>1348</v>
      </c>
      <c r="N262">
        <v>1009</v>
      </c>
      <c r="O262" t="s">
        <v>305</v>
      </c>
      <c r="P262" t="s">
        <v>305</v>
      </c>
      <c r="Q262">
        <v>1000</v>
      </c>
      <c r="X262">
        <v>0</v>
      </c>
      <c r="Y262">
        <v>9040.01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135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ROW(Source!A88)</f>
        <v>88</v>
      </c>
      <c r="B263">
        <v>64844583</v>
      </c>
      <c r="C263">
        <v>64844564</v>
      </c>
      <c r="D263">
        <v>29121544</v>
      </c>
      <c r="E263">
        <v>1</v>
      </c>
      <c r="F263">
        <v>1</v>
      </c>
      <c r="G263">
        <v>1</v>
      </c>
      <c r="H263">
        <v>3</v>
      </c>
      <c r="I263" t="s">
        <v>391</v>
      </c>
      <c r="J263" t="s">
        <v>392</v>
      </c>
      <c r="K263" t="s">
        <v>393</v>
      </c>
      <c r="L263">
        <v>1354</v>
      </c>
      <c r="N263">
        <v>1010</v>
      </c>
      <c r="O263" t="s">
        <v>394</v>
      </c>
      <c r="P263" t="s">
        <v>394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135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ROW(Source!A88)</f>
        <v>88</v>
      </c>
      <c r="B264">
        <v>64844584</v>
      </c>
      <c r="C264">
        <v>64844564</v>
      </c>
      <c r="D264">
        <v>29129062</v>
      </c>
      <c r="E264">
        <v>1</v>
      </c>
      <c r="F264">
        <v>1</v>
      </c>
      <c r="G264">
        <v>1</v>
      </c>
      <c r="H264">
        <v>3</v>
      </c>
      <c r="I264" t="s">
        <v>340</v>
      </c>
      <c r="J264" t="s">
        <v>341</v>
      </c>
      <c r="K264" t="s">
        <v>342</v>
      </c>
      <c r="L264">
        <v>1348</v>
      </c>
      <c r="N264">
        <v>1009</v>
      </c>
      <c r="O264" t="s">
        <v>305</v>
      </c>
      <c r="P264" t="s">
        <v>305</v>
      </c>
      <c r="Q264">
        <v>1000</v>
      </c>
      <c r="X264">
        <v>1.03</v>
      </c>
      <c r="Y264">
        <v>9600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135</v>
      </c>
      <c r="AG264">
        <v>0</v>
      </c>
      <c r="AH264">
        <v>2</v>
      </c>
      <c r="AI264">
        <v>64844573</v>
      </c>
      <c r="AJ264">
        <v>218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ROW(Source!A89)</f>
        <v>89</v>
      </c>
      <c r="B265">
        <v>64923515</v>
      </c>
      <c r="C265">
        <v>64923473</v>
      </c>
      <c r="D265">
        <v>18413627</v>
      </c>
      <c r="E265">
        <v>1</v>
      </c>
      <c r="F265">
        <v>1</v>
      </c>
      <c r="G265">
        <v>1</v>
      </c>
      <c r="H265">
        <v>1</v>
      </c>
      <c r="I265" t="s">
        <v>344</v>
      </c>
      <c r="J265" t="s">
        <v>3</v>
      </c>
      <c r="K265" t="s">
        <v>345</v>
      </c>
      <c r="L265">
        <v>1369</v>
      </c>
      <c r="N265">
        <v>1013</v>
      </c>
      <c r="O265" t="s">
        <v>272</v>
      </c>
      <c r="P265" t="s">
        <v>272</v>
      </c>
      <c r="Q265">
        <v>1</v>
      </c>
      <c r="X265">
        <v>24.59</v>
      </c>
      <c r="Y265">
        <v>0</v>
      </c>
      <c r="Z265">
        <v>0</v>
      </c>
      <c r="AA265">
        <v>0</v>
      </c>
      <c r="AB265">
        <v>9.92</v>
      </c>
      <c r="AC265">
        <v>0</v>
      </c>
      <c r="AD265">
        <v>1</v>
      </c>
      <c r="AE265">
        <v>1</v>
      </c>
      <c r="AF265" t="s">
        <v>136</v>
      </c>
      <c r="AG265">
        <v>20.655599999999996</v>
      </c>
      <c r="AH265">
        <v>2</v>
      </c>
      <c r="AI265">
        <v>64923515</v>
      </c>
      <c r="AJ265">
        <v>219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ROW(Source!A89)</f>
        <v>89</v>
      </c>
      <c r="B266">
        <v>64923516</v>
      </c>
      <c r="C266">
        <v>64923473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32</v>
      </c>
      <c r="J266" t="s">
        <v>3</v>
      </c>
      <c r="K266" t="s">
        <v>273</v>
      </c>
      <c r="L266">
        <v>608254</v>
      </c>
      <c r="N266">
        <v>1013</v>
      </c>
      <c r="O266" t="s">
        <v>274</v>
      </c>
      <c r="P266" t="s">
        <v>274</v>
      </c>
      <c r="Q266">
        <v>1</v>
      </c>
      <c r="X266">
        <v>7.2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136</v>
      </c>
      <c r="AG266">
        <v>6.048</v>
      </c>
      <c r="AH266">
        <v>2</v>
      </c>
      <c r="AI266">
        <v>64923516</v>
      </c>
      <c r="AJ266">
        <v>220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ROW(Source!A89)</f>
        <v>89</v>
      </c>
      <c r="B267">
        <v>64923517</v>
      </c>
      <c r="C267">
        <v>64923473</v>
      </c>
      <c r="D267">
        <v>29172380</v>
      </c>
      <c r="E267">
        <v>1</v>
      </c>
      <c r="F267">
        <v>1</v>
      </c>
      <c r="G267">
        <v>1</v>
      </c>
      <c r="H267">
        <v>2</v>
      </c>
      <c r="I267" t="s">
        <v>324</v>
      </c>
      <c r="J267" t="s">
        <v>325</v>
      </c>
      <c r="K267" t="s">
        <v>326</v>
      </c>
      <c r="L267">
        <v>1368</v>
      </c>
      <c r="N267">
        <v>1011</v>
      </c>
      <c r="O267" t="s">
        <v>278</v>
      </c>
      <c r="P267" t="s">
        <v>278</v>
      </c>
      <c r="Q267">
        <v>1</v>
      </c>
      <c r="X267">
        <v>0.72</v>
      </c>
      <c r="Y267">
        <v>0</v>
      </c>
      <c r="Z267">
        <v>163.49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136</v>
      </c>
      <c r="AG267">
        <v>0.6048</v>
      </c>
      <c r="AH267">
        <v>2</v>
      </c>
      <c r="AI267">
        <v>64923517</v>
      </c>
      <c r="AJ267">
        <v>221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ROW(Source!A89)</f>
        <v>89</v>
      </c>
      <c r="B268">
        <v>64923518</v>
      </c>
      <c r="C268">
        <v>64923473</v>
      </c>
      <c r="D268">
        <v>29172497</v>
      </c>
      <c r="E268">
        <v>1</v>
      </c>
      <c r="F268">
        <v>1</v>
      </c>
      <c r="G268">
        <v>1</v>
      </c>
      <c r="H268">
        <v>2</v>
      </c>
      <c r="I268" t="s">
        <v>328</v>
      </c>
      <c r="J268" t="s">
        <v>329</v>
      </c>
      <c r="K268" t="s">
        <v>330</v>
      </c>
      <c r="L268">
        <v>1368</v>
      </c>
      <c r="N268">
        <v>1011</v>
      </c>
      <c r="O268" t="s">
        <v>278</v>
      </c>
      <c r="P268" t="s">
        <v>278</v>
      </c>
      <c r="Q268">
        <v>1</v>
      </c>
      <c r="X268">
        <v>2.78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136</v>
      </c>
      <c r="AG268">
        <v>2.3351999999999995</v>
      </c>
      <c r="AH268">
        <v>2</v>
      </c>
      <c r="AI268">
        <v>64923518</v>
      </c>
      <c r="AJ268">
        <v>222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ROW(Source!A89)</f>
        <v>89</v>
      </c>
      <c r="B269">
        <v>64923519</v>
      </c>
      <c r="C269">
        <v>64923473</v>
      </c>
      <c r="D269">
        <v>29172543</v>
      </c>
      <c r="E269">
        <v>1</v>
      </c>
      <c r="F269">
        <v>1</v>
      </c>
      <c r="G269">
        <v>1</v>
      </c>
      <c r="H269">
        <v>2</v>
      </c>
      <c r="I269" t="s">
        <v>331</v>
      </c>
      <c r="J269" t="s">
        <v>332</v>
      </c>
      <c r="K269" t="s">
        <v>333</v>
      </c>
      <c r="L269">
        <v>1368</v>
      </c>
      <c r="N269">
        <v>1011</v>
      </c>
      <c r="O269" t="s">
        <v>278</v>
      </c>
      <c r="P269" t="s">
        <v>278</v>
      </c>
      <c r="Q269">
        <v>1</v>
      </c>
      <c r="X269">
        <v>0.71</v>
      </c>
      <c r="Y269">
        <v>0</v>
      </c>
      <c r="Z269">
        <v>6.24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136</v>
      </c>
      <c r="AG269">
        <v>0.59639999999999993</v>
      </c>
      <c r="AH269">
        <v>2</v>
      </c>
      <c r="AI269">
        <v>64923519</v>
      </c>
      <c r="AJ269">
        <v>223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ROW(Source!A89)</f>
        <v>89</v>
      </c>
      <c r="B270">
        <v>64923520</v>
      </c>
      <c r="C270">
        <v>64923473</v>
      </c>
      <c r="D270">
        <v>29173718</v>
      </c>
      <c r="E270">
        <v>1</v>
      </c>
      <c r="F270">
        <v>1</v>
      </c>
      <c r="G270">
        <v>1</v>
      </c>
      <c r="H270">
        <v>2</v>
      </c>
      <c r="I270" t="s">
        <v>334</v>
      </c>
      <c r="J270" t="s">
        <v>335</v>
      </c>
      <c r="K270" t="s">
        <v>336</v>
      </c>
      <c r="L270">
        <v>1368</v>
      </c>
      <c r="N270">
        <v>1011</v>
      </c>
      <c r="O270" t="s">
        <v>278</v>
      </c>
      <c r="P270" t="s">
        <v>278</v>
      </c>
      <c r="Q270">
        <v>1</v>
      </c>
      <c r="X270">
        <v>2.79</v>
      </c>
      <c r="Y270">
        <v>0</v>
      </c>
      <c r="Z270">
        <v>69.84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136</v>
      </c>
      <c r="AG270">
        <v>2.3435999999999999</v>
      </c>
      <c r="AH270">
        <v>2</v>
      </c>
      <c r="AI270">
        <v>64923520</v>
      </c>
      <c r="AJ270">
        <v>224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ROW(Source!A89)</f>
        <v>89</v>
      </c>
      <c r="B271">
        <v>64923521</v>
      </c>
      <c r="C271">
        <v>64923473</v>
      </c>
      <c r="D271">
        <v>29173724</v>
      </c>
      <c r="E271">
        <v>1</v>
      </c>
      <c r="F271">
        <v>1</v>
      </c>
      <c r="G271">
        <v>1</v>
      </c>
      <c r="H271">
        <v>2</v>
      </c>
      <c r="I271" t="s">
        <v>282</v>
      </c>
      <c r="J271" t="s">
        <v>283</v>
      </c>
      <c r="K271" t="s">
        <v>284</v>
      </c>
      <c r="L271">
        <v>1368</v>
      </c>
      <c r="N271">
        <v>1011</v>
      </c>
      <c r="O271" t="s">
        <v>278</v>
      </c>
      <c r="P271" t="s">
        <v>278</v>
      </c>
      <c r="Q271">
        <v>1</v>
      </c>
      <c r="X271">
        <v>3.69</v>
      </c>
      <c r="Y271">
        <v>0</v>
      </c>
      <c r="Z271">
        <v>147.43</v>
      </c>
      <c r="AA271">
        <v>11.6</v>
      </c>
      <c r="AB271">
        <v>0</v>
      </c>
      <c r="AC271">
        <v>0</v>
      </c>
      <c r="AD271">
        <v>1</v>
      </c>
      <c r="AE271">
        <v>0</v>
      </c>
      <c r="AF271" t="s">
        <v>136</v>
      </c>
      <c r="AG271">
        <v>3.0995999999999997</v>
      </c>
      <c r="AH271">
        <v>2</v>
      </c>
      <c r="AI271">
        <v>64923521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ROW(Source!A89)</f>
        <v>89</v>
      </c>
      <c r="B272">
        <v>64923522</v>
      </c>
      <c r="C272">
        <v>64923473</v>
      </c>
      <c r="D272">
        <v>29174954</v>
      </c>
      <c r="E272">
        <v>1</v>
      </c>
      <c r="F272">
        <v>1</v>
      </c>
      <c r="G272">
        <v>1</v>
      </c>
      <c r="H272">
        <v>2</v>
      </c>
      <c r="I272" t="s">
        <v>337</v>
      </c>
      <c r="J272" t="s">
        <v>338</v>
      </c>
      <c r="K272" t="s">
        <v>339</v>
      </c>
      <c r="L272">
        <v>1368</v>
      </c>
      <c r="N272">
        <v>1011</v>
      </c>
      <c r="O272" t="s">
        <v>278</v>
      </c>
      <c r="P272" t="s">
        <v>278</v>
      </c>
      <c r="Q272">
        <v>1</v>
      </c>
      <c r="X272">
        <v>1.55</v>
      </c>
      <c r="Y272">
        <v>0</v>
      </c>
      <c r="Z272">
        <v>214.93</v>
      </c>
      <c r="AA272">
        <v>13.5</v>
      </c>
      <c r="AB272">
        <v>0</v>
      </c>
      <c r="AC272">
        <v>0</v>
      </c>
      <c r="AD272">
        <v>1</v>
      </c>
      <c r="AE272">
        <v>0</v>
      </c>
      <c r="AF272" t="s">
        <v>136</v>
      </c>
      <c r="AG272">
        <v>1.3019999999999998</v>
      </c>
      <c r="AH272">
        <v>2</v>
      </c>
      <c r="AI272">
        <v>64923522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ROW(Source!A89)</f>
        <v>89</v>
      </c>
      <c r="B273">
        <v>64923523</v>
      </c>
      <c r="C273">
        <v>64923473</v>
      </c>
      <c r="D273">
        <v>29114247</v>
      </c>
      <c r="E273">
        <v>1</v>
      </c>
      <c r="F273">
        <v>1</v>
      </c>
      <c r="G273">
        <v>1</v>
      </c>
      <c r="H273">
        <v>3</v>
      </c>
      <c r="I273" t="s">
        <v>306</v>
      </c>
      <c r="J273" t="s">
        <v>307</v>
      </c>
      <c r="K273" t="s">
        <v>308</v>
      </c>
      <c r="L273">
        <v>1348</v>
      </c>
      <c r="N273">
        <v>1009</v>
      </c>
      <c r="O273" t="s">
        <v>305</v>
      </c>
      <c r="P273" t="s">
        <v>305</v>
      </c>
      <c r="Q273">
        <v>1000</v>
      </c>
      <c r="X273">
        <v>0</v>
      </c>
      <c r="Y273">
        <v>9040.01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135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ROW(Source!A89)</f>
        <v>89</v>
      </c>
      <c r="B274">
        <v>64923524</v>
      </c>
      <c r="C274">
        <v>64923473</v>
      </c>
      <c r="D274">
        <v>29121544</v>
      </c>
      <c r="E274">
        <v>1</v>
      </c>
      <c r="F274">
        <v>1</v>
      </c>
      <c r="G274">
        <v>1</v>
      </c>
      <c r="H274">
        <v>3</v>
      </c>
      <c r="I274" t="s">
        <v>391</v>
      </c>
      <c r="J274" t="s">
        <v>392</v>
      </c>
      <c r="K274" t="s">
        <v>393</v>
      </c>
      <c r="L274">
        <v>1354</v>
      </c>
      <c r="N274">
        <v>1010</v>
      </c>
      <c r="O274" t="s">
        <v>394</v>
      </c>
      <c r="P274" t="s">
        <v>394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135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ROW(Source!A89)</f>
        <v>89</v>
      </c>
      <c r="B275">
        <v>64923525</v>
      </c>
      <c r="C275">
        <v>64923473</v>
      </c>
      <c r="D275">
        <v>29129062</v>
      </c>
      <c r="E275">
        <v>1</v>
      </c>
      <c r="F275">
        <v>1</v>
      </c>
      <c r="G275">
        <v>1</v>
      </c>
      <c r="H275">
        <v>3</v>
      </c>
      <c r="I275" t="s">
        <v>340</v>
      </c>
      <c r="J275" t="s">
        <v>341</v>
      </c>
      <c r="K275" t="s">
        <v>342</v>
      </c>
      <c r="L275">
        <v>1348</v>
      </c>
      <c r="N275">
        <v>1009</v>
      </c>
      <c r="O275" t="s">
        <v>305</v>
      </c>
      <c r="P275" t="s">
        <v>305</v>
      </c>
      <c r="Q275">
        <v>1000</v>
      </c>
      <c r="X275">
        <v>1.03</v>
      </c>
      <c r="Y275">
        <v>9600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135</v>
      </c>
      <c r="AG275">
        <v>0</v>
      </c>
      <c r="AH275">
        <v>2</v>
      </c>
      <c r="AI275">
        <v>64923525</v>
      </c>
      <c r="AJ275">
        <v>227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ROW(Source!A90)</f>
        <v>90</v>
      </c>
      <c r="B276">
        <v>64923515</v>
      </c>
      <c r="C276">
        <v>64923473</v>
      </c>
      <c r="D276">
        <v>18413627</v>
      </c>
      <c r="E276">
        <v>1</v>
      </c>
      <c r="F276">
        <v>1</v>
      </c>
      <c r="G276">
        <v>1</v>
      </c>
      <c r="H276">
        <v>1</v>
      </c>
      <c r="I276" t="s">
        <v>344</v>
      </c>
      <c r="J276" t="s">
        <v>3</v>
      </c>
      <c r="K276" t="s">
        <v>345</v>
      </c>
      <c r="L276">
        <v>1369</v>
      </c>
      <c r="N276">
        <v>1013</v>
      </c>
      <c r="O276" t="s">
        <v>272</v>
      </c>
      <c r="P276" t="s">
        <v>272</v>
      </c>
      <c r="Q276">
        <v>1</v>
      </c>
      <c r="X276">
        <v>24.59</v>
      </c>
      <c r="Y276">
        <v>0</v>
      </c>
      <c r="Z276">
        <v>0</v>
      </c>
      <c r="AA276">
        <v>0</v>
      </c>
      <c r="AB276">
        <v>9.92</v>
      </c>
      <c r="AC276">
        <v>0</v>
      </c>
      <c r="AD276">
        <v>1</v>
      </c>
      <c r="AE276">
        <v>1</v>
      </c>
      <c r="AF276" t="s">
        <v>136</v>
      </c>
      <c r="AG276">
        <v>20.655599999999996</v>
      </c>
      <c r="AH276">
        <v>2</v>
      </c>
      <c r="AI276">
        <v>64923515</v>
      </c>
      <c r="AJ276">
        <v>228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ROW(Source!A90)</f>
        <v>90</v>
      </c>
      <c r="B277">
        <v>64923516</v>
      </c>
      <c r="C277">
        <v>64923473</v>
      </c>
      <c r="D277">
        <v>121548</v>
      </c>
      <c r="E277">
        <v>1</v>
      </c>
      <c r="F277">
        <v>1</v>
      </c>
      <c r="G277">
        <v>1</v>
      </c>
      <c r="H277">
        <v>1</v>
      </c>
      <c r="I277" t="s">
        <v>32</v>
      </c>
      <c r="J277" t="s">
        <v>3</v>
      </c>
      <c r="K277" t="s">
        <v>273</v>
      </c>
      <c r="L277">
        <v>608254</v>
      </c>
      <c r="N277">
        <v>1013</v>
      </c>
      <c r="O277" t="s">
        <v>274</v>
      </c>
      <c r="P277" t="s">
        <v>274</v>
      </c>
      <c r="Q277">
        <v>1</v>
      </c>
      <c r="X277">
        <v>7.2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136</v>
      </c>
      <c r="AG277">
        <v>6.048</v>
      </c>
      <c r="AH277">
        <v>2</v>
      </c>
      <c r="AI277">
        <v>64923516</v>
      </c>
      <c r="AJ277">
        <v>229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ROW(Source!A90)</f>
        <v>90</v>
      </c>
      <c r="B278">
        <v>64923517</v>
      </c>
      <c r="C278">
        <v>64923473</v>
      </c>
      <c r="D278">
        <v>29172380</v>
      </c>
      <c r="E278">
        <v>1</v>
      </c>
      <c r="F278">
        <v>1</v>
      </c>
      <c r="G278">
        <v>1</v>
      </c>
      <c r="H278">
        <v>2</v>
      </c>
      <c r="I278" t="s">
        <v>324</v>
      </c>
      <c r="J278" t="s">
        <v>325</v>
      </c>
      <c r="K278" t="s">
        <v>326</v>
      </c>
      <c r="L278">
        <v>1368</v>
      </c>
      <c r="N278">
        <v>1011</v>
      </c>
      <c r="O278" t="s">
        <v>278</v>
      </c>
      <c r="P278" t="s">
        <v>278</v>
      </c>
      <c r="Q278">
        <v>1</v>
      </c>
      <c r="X278">
        <v>0.72</v>
      </c>
      <c r="Y278">
        <v>0</v>
      </c>
      <c r="Z278">
        <v>163.49</v>
      </c>
      <c r="AA278">
        <v>13.5</v>
      </c>
      <c r="AB278">
        <v>0</v>
      </c>
      <c r="AC278">
        <v>0</v>
      </c>
      <c r="AD278">
        <v>1</v>
      </c>
      <c r="AE278">
        <v>0</v>
      </c>
      <c r="AF278" t="s">
        <v>136</v>
      </c>
      <c r="AG278">
        <v>0.6048</v>
      </c>
      <c r="AH278">
        <v>2</v>
      </c>
      <c r="AI278">
        <v>64923517</v>
      </c>
      <c r="AJ278">
        <v>230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ROW(Source!A90)</f>
        <v>90</v>
      </c>
      <c r="B279">
        <v>64923518</v>
      </c>
      <c r="C279">
        <v>64923473</v>
      </c>
      <c r="D279">
        <v>29172497</v>
      </c>
      <c r="E279">
        <v>1</v>
      </c>
      <c r="F279">
        <v>1</v>
      </c>
      <c r="G279">
        <v>1</v>
      </c>
      <c r="H279">
        <v>2</v>
      </c>
      <c r="I279" t="s">
        <v>328</v>
      </c>
      <c r="J279" t="s">
        <v>329</v>
      </c>
      <c r="K279" t="s">
        <v>330</v>
      </c>
      <c r="L279">
        <v>1368</v>
      </c>
      <c r="N279">
        <v>1011</v>
      </c>
      <c r="O279" t="s">
        <v>278</v>
      </c>
      <c r="P279" t="s">
        <v>278</v>
      </c>
      <c r="Q279">
        <v>1</v>
      </c>
      <c r="X279">
        <v>2.78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136</v>
      </c>
      <c r="AG279">
        <v>2.3351999999999995</v>
      </c>
      <c r="AH279">
        <v>2</v>
      </c>
      <c r="AI279">
        <v>64923518</v>
      </c>
      <c r="AJ279">
        <v>231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ROW(Source!A90)</f>
        <v>90</v>
      </c>
      <c r="B280">
        <v>64923519</v>
      </c>
      <c r="C280">
        <v>64923473</v>
      </c>
      <c r="D280">
        <v>29172543</v>
      </c>
      <c r="E280">
        <v>1</v>
      </c>
      <c r="F280">
        <v>1</v>
      </c>
      <c r="G280">
        <v>1</v>
      </c>
      <c r="H280">
        <v>2</v>
      </c>
      <c r="I280" t="s">
        <v>331</v>
      </c>
      <c r="J280" t="s">
        <v>332</v>
      </c>
      <c r="K280" t="s">
        <v>333</v>
      </c>
      <c r="L280">
        <v>1368</v>
      </c>
      <c r="N280">
        <v>1011</v>
      </c>
      <c r="O280" t="s">
        <v>278</v>
      </c>
      <c r="P280" t="s">
        <v>278</v>
      </c>
      <c r="Q280">
        <v>1</v>
      </c>
      <c r="X280">
        <v>0.71</v>
      </c>
      <c r="Y280">
        <v>0</v>
      </c>
      <c r="Z280">
        <v>6.24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136</v>
      </c>
      <c r="AG280">
        <v>0.59639999999999993</v>
      </c>
      <c r="AH280">
        <v>2</v>
      </c>
      <c r="AI280">
        <v>64923519</v>
      </c>
      <c r="AJ280">
        <v>232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ROW(Source!A90)</f>
        <v>90</v>
      </c>
      <c r="B281">
        <v>64923520</v>
      </c>
      <c r="C281">
        <v>64923473</v>
      </c>
      <c r="D281">
        <v>29173718</v>
      </c>
      <c r="E281">
        <v>1</v>
      </c>
      <c r="F281">
        <v>1</v>
      </c>
      <c r="G281">
        <v>1</v>
      </c>
      <c r="H281">
        <v>2</v>
      </c>
      <c r="I281" t="s">
        <v>334</v>
      </c>
      <c r="J281" t="s">
        <v>335</v>
      </c>
      <c r="K281" t="s">
        <v>336</v>
      </c>
      <c r="L281">
        <v>1368</v>
      </c>
      <c r="N281">
        <v>1011</v>
      </c>
      <c r="O281" t="s">
        <v>278</v>
      </c>
      <c r="P281" t="s">
        <v>278</v>
      </c>
      <c r="Q281">
        <v>1</v>
      </c>
      <c r="X281">
        <v>2.79</v>
      </c>
      <c r="Y281">
        <v>0</v>
      </c>
      <c r="Z281">
        <v>69.84</v>
      </c>
      <c r="AA281">
        <v>11.6</v>
      </c>
      <c r="AB281">
        <v>0</v>
      </c>
      <c r="AC281">
        <v>0</v>
      </c>
      <c r="AD281">
        <v>1</v>
      </c>
      <c r="AE281">
        <v>0</v>
      </c>
      <c r="AF281" t="s">
        <v>136</v>
      </c>
      <c r="AG281">
        <v>2.3435999999999999</v>
      </c>
      <c r="AH281">
        <v>2</v>
      </c>
      <c r="AI281">
        <v>64923520</v>
      </c>
      <c r="AJ281">
        <v>233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ROW(Source!A90)</f>
        <v>90</v>
      </c>
      <c r="B282">
        <v>64923521</v>
      </c>
      <c r="C282">
        <v>64923473</v>
      </c>
      <c r="D282">
        <v>29173724</v>
      </c>
      <c r="E282">
        <v>1</v>
      </c>
      <c r="F282">
        <v>1</v>
      </c>
      <c r="G282">
        <v>1</v>
      </c>
      <c r="H282">
        <v>2</v>
      </c>
      <c r="I282" t="s">
        <v>282</v>
      </c>
      <c r="J282" t="s">
        <v>283</v>
      </c>
      <c r="K282" t="s">
        <v>284</v>
      </c>
      <c r="L282">
        <v>1368</v>
      </c>
      <c r="N282">
        <v>1011</v>
      </c>
      <c r="O282" t="s">
        <v>278</v>
      </c>
      <c r="P282" t="s">
        <v>278</v>
      </c>
      <c r="Q282">
        <v>1</v>
      </c>
      <c r="X282">
        <v>3.69</v>
      </c>
      <c r="Y282">
        <v>0</v>
      </c>
      <c r="Z282">
        <v>147.43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136</v>
      </c>
      <c r="AG282">
        <v>3.0995999999999997</v>
      </c>
      <c r="AH282">
        <v>2</v>
      </c>
      <c r="AI282">
        <v>64923521</v>
      </c>
      <c r="AJ282">
        <v>234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ROW(Source!A90)</f>
        <v>90</v>
      </c>
      <c r="B283">
        <v>64923522</v>
      </c>
      <c r="C283">
        <v>64923473</v>
      </c>
      <c r="D283">
        <v>29174954</v>
      </c>
      <c r="E283">
        <v>1</v>
      </c>
      <c r="F283">
        <v>1</v>
      </c>
      <c r="G283">
        <v>1</v>
      </c>
      <c r="H283">
        <v>2</v>
      </c>
      <c r="I283" t="s">
        <v>337</v>
      </c>
      <c r="J283" t="s">
        <v>338</v>
      </c>
      <c r="K283" t="s">
        <v>339</v>
      </c>
      <c r="L283">
        <v>1368</v>
      </c>
      <c r="N283">
        <v>1011</v>
      </c>
      <c r="O283" t="s">
        <v>278</v>
      </c>
      <c r="P283" t="s">
        <v>278</v>
      </c>
      <c r="Q283">
        <v>1</v>
      </c>
      <c r="X283">
        <v>1.55</v>
      </c>
      <c r="Y283">
        <v>0</v>
      </c>
      <c r="Z283">
        <v>214.93</v>
      </c>
      <c r="AA283">
        <v>13.5</v>
      </c>
      <c r="AB283">
        <v>0</v>
      </c>
      <c r="AC283">
        <v>0</v>
      </c>
      <c r="AD283">
        <v>1</v>
      </c>
      <c r="AE283">
        <v>0</v>
      </c>
      <c r="AF283" t="s">
        <v>136</v>
      </c>
      <c r="AG283">
        <v>1.3019999999999998</v>
      </c>
      <c r="AH283">
        <v>2</v>
      </c>
      <c r="AI283">
        <v>64923522</v>
      </c>
      <c r="AJ283">
        <v>235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ROW(Source!A90)</f>
        <v>90</v>
      </c>
      <c r="B284">
        <v>64923523</v>
      </c>
      <c r="C284">
        <v>64923473</v>
      </c>
      <c r="D284">
        <v>29114247</v>
      </c>
      <c r="E284">
        <v>1</v>
      </c>
      <c r="F284">
        <v>1</v>
      </c>
      <c r="G284">
        <v>1</v>
      </c>
      <c r="H284">
        <v>3</v>
      </c>
      <c r="I284" t="s">
        <v>306</v>
      </c>
      <c r="J284" t="s">
        <v>307</v>
      </c>
      <c r="K284" t="s">
        <v>308</v>
      </c>
      <c r="L284">
        <v>1348</v>
      </c>
      <c r="N284">
        <v>1009</v>
      </c>
      <c r="O284" t="s">
        <v>305</v>
      </c>
      <c r="P284" t="s">
        <v>305</v>
      </c>
      <c r="Q284">
        <v>1000</v>
      </c>
      <c r="X284">
        <v>0</v>
      </c>
      <c r="Y284">
        <v>9040.01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135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ROW(Source!A90)</f>
        <v>90</v>
      </c>
      <c r="B285">
        <v>64923524</v>
      </c>
      <c r="C285">
        <v>64923473</v>
      </c>
      <c r="D285">
        <v>29121544</v>
      </c>
      <c r="E285">
        <v>1</v>
      </c>
      <c r="F285">
        <v>1</v>
      </c>
      <c r="G285">
        <v>1</v>
      </c>
      <c r="H285">
        <v>3</v>
      </c>
      <c r="I285" t="s">
        <v>391</v>
      </c>
      <c r="J285" t="s">
        <v>392</v>
      </c>
      <c r="K285" t="s">
        <v>393</v>
      </c>
      <c r="L285">
        <v>1354</v>
      </c>
      <c r="N285">
        <v>1010</v>
      </c>
      <c r="O285" t="s">
        <v>394</v>
      </c>
      <c r="P285" t="s">
        <v>394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135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ROW(Source!A90)</f>
        <v>90</v>
      </c>
      <c r="B286">
        <v>64923525</v>
      </c>
      <c r="C286">
        <v>64923473</v>
      </c>
      <c r="D286">
        <v>29129062</v>
      </c>
      <c r="E286">
        <v>1</v>
      </c>
      <c r="F286">
        <v>1</v>
      </c>
      <c r="G286">
        <v>1</v>
      </c>
      <c r="H286">
        <v>3</v>
      </c>
      <c r="I286" t="s">
        <v>340</v>
      </c>
      <c r="J286" t="s">
        <v>341</v>
      </c>
      <c r="K286" t="s">
        <v>342</v>
      </c>
      <c r="L286">
        <v>1348</v>
      </c>
      <c r="N286">
        <v>1009</v>
      </c>
      <c r="O286" t="s">
        <v>305</v>
      </c>
      <c r="P286" t="s">
        <v>305</v>
      </c>
      <c r="Q286">
        <v>1000</v>
      </c>
      <c r="X286">
        <v>1.03</v>
      </c>
      <c r="Y286">
        <v>9600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135</v>
      </c>
      <c r="AG286">
        <v>0</v>
      </c>
      <c r="AH286">
        <v>2</v>
      </c>
      <c r="AI286">
        <v>64923525</v>
      </c>
      <c r="AJ286">
        <v>236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ROW(Source!A91)</f>
        <v>91</v>
      </c>
      <c r="B287">
        <v>64923528</v>
      </c>
      <c r="C287">
        <v>64923494</v>
      </c>
      <c r="D287">
        <v>18413627</v>
      </c>
      <c r="E287">
        <v>1</v>
      </c>
      <c r="F287">
        <v>1</v>
      </c>
      <c r="G287">
        <v>1</v>
      </c>
      <c r="H287">
        <v>1</v>
      </c>
      <c r="I287" t="s">
        <v>344</v>
      </c>
      <c r="J287" t="s">
        <v>3</v>
      </c>
      <c r="K287" t="s">
        <v>345</v>
      </c>
      <c r="L287">
        <v>1369</v>
      </c>
      <c r="N287">
        <v>1013</v>
      </c>
      <c r="O287" t="s">
        <v>272</v>
      </c>
      <c r="P287" t="s">
        <v>272</v>
      </c>
      <c r="Q287">
        <v>1</v>
      </c>
      <c r="X287">
        <v>21.8</v>
      </c>
      <c r="Y287">
        <v>0</v>
      </c>
      <c r="Z287">
        <v>0</v>
      </c>
      <c r="AA287">
        <v>0</v>
      </c>
      <c r="AB287">
        <v>9.92</v>
      </c>
      <c r="AC287">
        <v>0</v>
      </c>
      <c r="AD287">
        <v>1</v>
      </c>
      <c r="AE287">
        <v>1</v>
      </c>
      <c r="AF287" t="s">
        <v>136</v>
      </c>
      <c r="AG287">
        <v>18.311999999999998</v>
      </c>
      <c r="AH287">
        <v>2</v>
      </c>
      <c r="AI287">
        <v>64923528</v>
      </c>
      <c r="AJ287">
        <v>237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ROW(Source!A91)</f>
        <v>91</v>
      </c>
      <c r="B288">
        <v>64923529</v>
      </c>
      <c r="C288">
        <v>64923494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32</v>
      </c>
      <c r="J288" t="s">
        <v>3</v>
      </c>
      <c r="K288" t="s">
        <v>273</v>
      </c>
      <c r="L288">
        <v>608254</v>
      </c>
      <c r="N288">
        <v>1013</v>
      </c>
      <c r="O288" t="s">
        <v>274</v>
      </c>
      <c r="P288" t="s">
        <v>274</v>
      </c>
      <c r="Q288">
        <v>1</v>
      </c>
      <c r="X288">
        <v>6.48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136</v>
      </c>
      <c r="AG288">
        <v>5.4431999999999992</v>
      </c>
      <c r="AH288">
        <v>2</v>
      </c>
      <c r="AI288">
        <v>64923529</v>
      </c>
      <c r="AJ288">
        <v>238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ROW(Source!A91)</f>
        <v>91</v>
      </c>
      <c r="B289">
        <v>64923530</v>
      </c>
      <c r="C289">
        <v>64923494</v>
      </c>
      <c r="D289">
        <v>29172380</v>
      </c>
      <c r="E289">
        <v>1</v>
      </c>
      <c r="F289">
        <v>1</v>
      </c>
      <c r="G289">
        <v>1</v>
      </c>
      <c r="H289">
        <v>2</v>
      </c>
      <c r="I289" t="s">
        <v>324</v>
      </c>
      <c r="J289" t="s">
        <v>325</v>
      </c>
      <c r="K289" t="s">
        <v>326</v>
      </c>
      <c r="L289">
        <v>1368</v>
      </c>
      <c r="N289">
        <v>1011</v>
      </c>
      <c r="O289" t="s">
        <v>278</v>
      </c>
      <c r="P289" t="s">
        <v>278</v>
      </c>
      <c r="Q289">
        <v>1</v>
      </c>
      <c r="X289">
        <v>0.46</v>
      </c>
      <c r="Y289">
        <v>0</v>
      </c>
      <c r="Z289">
        <v>163.49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136</v>
      </c>
      <c r="AG289">
        <v>0.38640000000000002</v>
      </c>
      <c r="AH289">
        <v>2</v>
      </c>
      <c r="AI289">
        <v>64923530</v>
      </c>
      <c r="AJ289">
        <v>239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ROW(Source!A91)</f>
        <v>91</v>
      </c>
      <c r="B290">
        <v>64923531</v>
      </c>
      <c r="C290">
        <v>64923494</v>
      </c>
      <c r="D290">
        <v>29172497</v>
      </c>
      <c r="E290">
        <v>1</v>
      </c>
      <c r="F290">
        <v>1</v>
      </c>
      <c r="G290">
        <v>1</v>
      </c>
      <c r="H290">
        <v>2</v>
      </c>
      <c r="I290" t="s">
        <v>328</v>
      </c>
      <c r="J290" t="s">
        <v>329</v>
      </c>
      <c r="K290" t="s">
        <v>330</v>
      </c>
      <c r="L290">
        <v>1368</v>
      </c>
      <c r="N290">
        <v>1011</v>
      </c>
      <c r="O290" t="s">
        <v>278</v>
      </c>
      <c r="P290" t="s">
        <v>278</v>
      </c>
      <c r="Q290">
        <v>1</v>
      </c>
      <c r="X290">
        <v>2.4500000000000002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136</v>
      </c>
      <c r="AG290">
        <v>2.0579999999999998</v>
      </c>
      <c r="AH290">
        <v>2</v>
      </c>
      <c r="AI290">
        <v>64923531</v>
      </c>
      <c r="AJ290">
        <v>240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ROW(Source!A91)</f>
        <v>91</v>
      </c>
      <c r="B291">
        <v>64923532</v>
      </c>
      <c r="C291">
        <v>64923494</v>
      </c>
      <c r="D291">
        <v>29172543</v>
      </c>
      <c r="E291">
        <v>1</v>
      </c>
      <c r="F291">
        <v>1</v>
      </c>
      <c r="G291">
        <v>1</v>
      </c>
      <c r="H291">
        <v>2</v>
      </c>
      <c r="I291" t="s">
        <v>331</v>
      </c>
      <c r="J291" t="s">
        <v>332</v>
      </c>
      <c r="K291" t="s">
        <v>333</v>
      </c>
      <c r="L291">
        <v>1368</v>
      </c>
      <c r="N291">
        <v>1011</v>
      </c>
      <c r="O291" t="s">
        <v>278</v>
      </c>
      <c r="P291" t="s">
        <v>278</v>
      </c>
      <c r="Q291">
        <v>1</v>
      </c>
      <c r="X291">
        <v>0.42</v>
      </c>
      <c r="Y291">
        <v>0</v>
      </c>
      <c r="Z291">
        <v>6.24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136</v>
      </c>
      <c r="AG291">
        <v>0.35279999999999995</v>
      </c>
      <c r="AH291">
        <v>2</v>
      </c>
      <c r="AI291">
        <v>64923532</v>
      </c>
      <c r="AJ291">
        <v>241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ROW(Source!A91)</f>
        <v>91</v>
      </c>
      <c r="B292">
        <v>64923533</v>
      </c>
      <c r="C292">
        <v>64923494</v>
      </c>
      <c r="D292">
        <v>29173718</v>
      </c>
      <c r="E292">
        <v>1</v>
      </c>
      <c r="F292">
        <v>1</v>
      </c>
      <c r="G292">
        <v>1</v>
      </c>
      <c r="H292">
        <v>2</v>
      </c>
      <c r="I292" t="s">
        <v>334</v>
      </c>
      <c r="J292" t="s">
        <v>335</v>
      </c>
      <c r="K292" t="s">
        <v>336</v>
      </c>
      <c r="L292">
        <v>1368</v>
      </c>
      <c r="N292">
        <v>1011</v>
      </c>
      <c r="O292" t="s">
        <v>278</v>
      </c>
      <c r="P292" t="s">
        <v>278</v>
      </c>
      <c r="Q292">
        <v>1</v>
      </c>
      <c r="X292">
        <v>2.4500000000000002</v>
      </c>
      <c r="Y292">
        <v>0</v>
      </c>
      <c r="Z292">
        <v>69.84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136</v>
      </c>
      <c r="AG292">
        <v>2.0579999999999998</v>
      </c>
      <c r="AH292">
        <v>2</v>
      </c>
      <c r="AI292">
        <v>64923533</v>
      </c>
      <c r="AJ292">
        <v>242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ROW(Source!A91)</f>
        <v>91</v>
      </c>
      <c r="B293">
        <v>64923534</v>
      </c>
      <c r="C293">
        <v>64923494</v>
      </c>
      <c r="D293">
        <v>29173724</v>
      </c>
      <c r="E293">
        <v>1</v>
      </c>
      <c r="F293">
        <v>1</v>
      </c>
      <c r="G293">
        <v>1</v>
      </c>
      <c r="H293">
        <v>2</v>
      </c>
      <c r="I293" t="s">
        <v>282</v>
      </c>
      <c r="J293" t="s">
        <v>283</v>
      </c>
      <c r="K293" t="s">
        <v>284</v>
      </c>
      <c r="L293">
        <v>1368</v>
      </c>
      <c r="N293">
        <v>1011</v>
      </c>
      <c r="O293" t="s">
        <v>278</v>
      </c>
      <c r="P293" t="s">
        <v>278</v>
      </c>
      <c r="Q293">
        <v>1</v>
      </c>
      <c r="X293">
        <v>3.57</v>
      </c>
      <c r="Y293">
        <v>0</v>
      </c>
      <c r="Z293">
        <v>147.43</v>
      </c>
      <c r="AA293">
        <v>11.6</v>
      </c>
      <c r="AB293">
        <v>0</v>
      </c>
      <c r="AC293">
        <v>0</v>
      </c>
      <c r="AD293">
        <v>1</v>
      </c>
      <c r="AE293">
        <v>0</v>
      </c>
      <c r="AF293" t="s">
        <v>136</v>
      </c>
      <c r="AG293">
        <v>2.9987999999999997</v>
      </c>
      <c r="AH293">
        <v>2</v>
      </c>
      <c r="AI293">
        <v>64923534</v>
      </c>
      <c r="AJ293">
        <v>243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ROW(Source!A91)</f>
        <v>91</v>
      </c>
      <c r="B294">
        <v>64923535</v>
      </c>
      <c r="C294">
        <v>64923494</v>
      </c>
      <c r="D294">
        <v>29174954</v>
      </c>
      <c r="E294">
        <v>1</v>
      </c>
      <c r="F294">
        <v>1</v>
      </c>
      <c r="G294">
        <v>1</v>
      </c>
      <c r="H294">
        <v>2</v>
      </c>
      <c r="I294" t="s">
        <v>337</v>
      </c>
      <c r="J294" t="s">
        <v>338</v>
      </c>
      <c r="K294" t="s">
        <v>339</v>
      </c>
      <c r="L294">
        <v>1368</v>
      </c>
      <c r="N294">
        <v>1011</v>
      </c>
      <c r="O294" t="s">
        <v>278</v>
      </c>
      <c r="P294" t="s">
        <v>278</v>
      </c>
      <c r="Q294">
        <v>1</v>
      </c>
      <c r="X294">
        <v>1.4</v>
      </c>
      <c r="Y294">
        <v>0</v>
      </c>
      <c r="Z294">
        <v>214.93</v>
      </c>
      <c r="AA294">
        <v>13.5</v>
      </c>
      <c r="AB294">
        <v>0</v>
      </c>
      <c r="AC294">
        <v>0</v>
      </c>
      <c r="AD294">
        <v>1</v>
      </c>
      <c r="AE294">
        <v>0</v>
      </c>
      <c r="AF294" t="s">
        <v>136</v>
      </c>
      <c r="AG294">
        <v>1.1759999999999997</v>
      </c>
      <c r="AH294">
        <v>2</v>
      </c>
      <c r="AI294">
        <v>64923535</v>
      </c>
      <c r="AJ294">
        <v>244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ROW(Source!A91)</f>
        <v>91</v>
      </c>
      <c r="B295">
        <v>64923536</v>
      </c>
      <c r="C295">
        <v>64923494</v>
      </c>
      <c r="D295">
        <v>29114247</v>
      </c>
      <c r="E295">
        <v>1</v>
      </c>
      <c r="F295">
        <v>1</v>
      </c>
      <c r="G295">
        <v>1</v>
      </c>
      <c r="H295">
        <v>3</v>
      </c>
      <c r="I295" t="s">
        <v>306</v>
      </c>
      <c r="J295" t="s">
        <v>307</v>
      </c>
      <c r="K295" t="s">
        <v>308</v>
      </c>
      <c r="L295">
        <v>1348</v>
      </c>
      <c r="N295">
        <v>1009</v>
      </c>
      <c r="O295" t="s">
        <v>305</v>
      </c>
      <c r="P295" t="s">
        <v>305</v>
      </c>
      <c r="Q295">
        <v>1000</v>
      </c>
      <c r="X295">
        <v>0</v>
      </c>
      <c r="Y295">
        <v>9040.01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135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ROW(Source!A91)</f>
        <v>91</v>
      </c>
      <c r="B296">
        <v>64923537</v>
      </c>
      <c r="C296">
        <v>64923494</v>
      </c>
      <c r="D296">
        <v>29121544</v>
      </c>
      <c r="E296">
        <v>1</v>
      </c>
      <c r="F296">
        <v>1</v>
      </c>
      <c r="G296">
        <v>1</v>
      </c>
      <c r="H296">
        <v>3</v>
      </c>
      <c r="I296" t="s">
        <v>391</v>
      </c>
      <c r="J296" t="s">
        <v>392</v>
      </c>
      <c r="K296" t="s">
        <v>393</v>
      </c>
      <c r="L296">
        <v>1354</v>
      </c>
      <c r="N296">
        <v>1010</v>
      </c>
      <c r="O296" t="s">
        <v>394</v>
      </c>
      <c r="P296" t="s">
        <v>394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135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ROW(Source!A91)</f>
        <v>91</v>
      </c>
      <c r="B297">
        <v>64923538</v>
      </c>
      <c r="C297">
        <v>64923494</v>
      </c>
      <c r="D297">
        <v>29129062</v>
      </c>
      <c r="E297">
        <v>1</v>
      </c>
      <c r="F297">
        <v>1</v>
      </c>
      <c r="G297">
        <v>1</v>
      </c>
      <c r="H297">
        <v>3</v>
      </c>
      <c r="I297" t="s">
        <v>340</v>
      </c>
      <c r="J297" t="s">
        <v>341</v>
      </c>
      <c r="K297" t="s">
        <v>342</v>
      </c>
      <c r="L297">
        <v>1348</v>
      </c>
      <c r="N297">
        <v>1009</v>
      </c>
      <c r="O297" t="s">
        <v>305</v>
      </c>
      <c r="P297" t="s">
        <v>305</v>
      </c>
      <c r="Q297">
        <v>1000</v>
      </c>
      <c r="X297">
        <v>1.03</v>
      </c>
      <c r="Y297">
        <v>9600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135</v>
      </c>
      <c r="AG297">
        <v>0</v>
      </c>
      <c r="AH297">
        <v>2</v>
      </c>
      <c r="AI297">
        <v>64923538</v>
      </c>
      <c r="AJ297">
        <v>245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ROW(Source!A92)</f>
        <v>92</v>
      </c>
      <c r="B298">
        <v>64923528</v>
      </c>
      <c r="C298">
        <v>64923494</v>
      </c>
      <c r="D298">
        <v>18413627</v>
      </c>
      <c r="E298">
        <v>1</v>
      </c>
      <c r="F298">
        <v>1</v>
      </c>
      <c r="G298">
        <v>1</v>
      </c>
      <c r="H298">
        <v>1</v>
      </c>
      <c r="I298" t="s">
        <v>344</v>
      </c>
      <c r="J298" t="s">
        <v>3</v>
      </c>
      <c r="K298" t="s">
        <v>345</v>
      </c>
      <c r="L298">
        <v>1369</v>
      </c>
      <c r="N298">
        <v>1013</v>
      </c>
      <c r="O298" t="s">
        <v>272</v>
      </c>
      <c r="P298" t="s">
        <v>272</v>
      </c>
      <c r="Q298">
        <v>1</v>
      </c>
      <c r="X298">
        <v>21.8</v>
      </c>
      <c r="Y298">
        <v>0</v>
      </c>
      <c r="Z298">
        <v>0</v>
      </c>
      <c r="AA298">
        <v>0</v>
      </c>
      <c r="AB298">
        <v>9.92</v>
      </c>
      <c r="AC298">
        <v>0</v>
      </c>
      <c r="AD298">
        <v>1</v>
      </c>
      <c r="AE298">
        <v>1</v>
      </c>
      <c r="AF298" t="s">
        <v>136</v>
      </c>
      <c r="AG298">
        <v>18.311999999999998</v>
      </c>
      <c r="AH298">
        <v>2</v>
      </c>
      <c r="AI298">
        <v>64923528</v>
      </c>
      <c r="AJ298">
        <v>246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ROW(Source!A92)</f>
        <v>92</v>
      </c>
      <c r="B299">
        <v>64923529</v>
      </c>
      <c r="C299">
        <v>64923494</v>
      </c>
      <c r="D299">
        <v>121548</v>
      </c>
      <c r="E299">
        <v>1</v>
      </c>
      <c r="F299">
        <v>1</v>
      </c>
      <c r="G299">
        <v>1</v>
      </c>
      <c r="H299">
        <v>1</v>
      </c>
      <c r="I299" t="s">
        <v>32</v>
      </c>
      <c r="J299" t="s">
        <v>3</v>
      </c>
      <c r="K299" t="s">
        <v>273</v>
      </c>
      <c r="L299">
        <v>608254</v>
      </c>
      <c r="N299">
        <v>1013</v>
      </c>
      <c r="O299" t="s">
        <v>274</v>
      </c>
      <c r="P299" t="s">
        <v>274</v>
      </c>
      <c r="Q299">
        <v>1</v>
      </c>
      <c r="X299">
        <v>6.48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136</v>
      </c>
      <c r="AG299">
        <v>5.4431999999999992</v>
      </c>
      <c r="AH299">
        <v>2</v>
      </c>
      <c r="AI299">
        <v>64923529</v>
      </c>
      <c r="AJ299">
        <v>247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ROW(Source!A92)</f>
        <v>92</v>
      </c>
      <c r="B300">
        <v>64923530</v>
      </c>
      <c r="C300">
        <v>64923494</v>
      </c>
      <c r="D300">
        <v>29172380</v>
      </c>
      <c r="E300">
        <v>1</v>
      </c>
      <c r="F300">
        <v>1</v>
      </c>
      <c r="G300">
        <v>1</v>
      </c>
      <c r="H300">
        <v>2</v>
      </c>
      <c r="I300" t="s">
        <v>324</v>
      </c>
      <c r="J300" t="s">
        <v>325</v>
      </c>
      <c r="K300" t="s">
        <v>326</v>
      </c>
      <c r="L300">
        <v>1368</v>
      </c>
      <c r="N300">
        <v>1011</v>
      </c>
      <c r="O300" t="s">
        <v>278</v>
      </c>
      <c r="P300" t="s">
        <v>278</v>
      </c>
      <c r="Q300">
        <v>1</v>
      </c>
      <c r="X300">
        <v>0.46</v>
      </c>
      <c r="Y300">
        <v>0</v>
      </c>
      <c r="Z300">
        <v>163.49</v>
      </c>
      <c r="AA300">
        <v>13.5</v>
      </c>
      <c r="AB300">
        <v>0</v>
      </c>
      <c r="AC300">
        <v>0</v>
      </c>
      <c r="AD300">
        <v>1</v>
      </c>
      <c r="AE300">
        <v>0</v>
      </c>
      <c r="AF300" t="s">
        <v>136</v>
      </c>
      <c r="AG300">
        <v>0.38640000000000002</v>
      </c>
      <c r="AH300">
        <v>2</v>
      </c>
      <c r="AI300">
        <v>64923530</v>
      </c>
      <c r="AJ300">
        <v>248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ROW(Source!A92)</f>
        <v>92</v>
      </c>
      <c r="B301">
        <v>64923531</v>
      </c>
      <c r="C301">
        <v>64923494</v>
      </c>
      <c r="D301">
        <v>29172497</v>
      </c>
      <c r="E301">
        <v>1</v>
      </c>
      <c r="F301">
        <v>1</v>
      </c>
      <c r="G301">
        <v>1</v>
      </c>
      <c r="H301">
        <v>2</v>
      </c>
      <c r="I301" t="s">
        <v>328</v>
      </c>
      <c r="J301" t="s">
        <v>329</v>
      </c>
      <c r="K301" t="s">
        <v>330</v>
      </c>
      <c r="L301">
        <v>1368</v>
      </c>
      <c r="N301">
        <v>1011</v>
      </c>
      <c r="O301" t="s">
        <v>278</v>
      </c>
      <c r="P301" t="s">
        <v>278</v>
      </c>
      <c r="Q301">
        <v>1</v>
      </c>
      <c r="X301">
        <v>2.4500000000000002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136</v>
      </c>
      <c r="AG301">
        <v>2.0579999999999998</v>
      </c>
      <c r="AH301">
        <v>2</v>
      </c>
      <c r="AI301">
        <v>64923531</v>
      </c>
      <c r="AJ301">
        <v>249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ROW(Source!A92)</f>
        <v>92</v>
      </c>
      <c r="B302">
        <v>64923532</v>
      </c>
      <c r="C302">
        <v>64923494</v>
      </c>
      <c r="D302">
        <v>29172543</v>
      </c>
      <c r="E302">
        <v>1</v>
      </c>
      <c r="F302">
        <v>1</v>
      </c>
      <c r="G302">
        <v>1</v>
      </c>
      <c r="H302">
        <v>2</v>
      </c>
      <c r="I302" t="s">
        <v>331</v>
      </c>
      <c r="J302" t="s">
        <v>332</v>
      </c>
      <c r="K302" t="s">
        <v>333</v>
      </c>
      <c r="L302">
        <v>1368</v>
      </c>
      <c r="N302">
        <v>1011</v>
      </c>
      <c r="O302" t="s">
        <v>278</v>
      </c>
      <c r="P302" t="s">
        <v>278</v>
      </c>
      <c r="Q302">
        <v>1</v>
      </c>
      <c r="X302">
        <v>0.42</v>
      </c>
      <c r="Y302">
        <v>0</v>
      </c>
      <c r="Z302">
        <v>6.24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136</v>
      </c>
      <c r="AG302">
        <v>0.35279999999999995</v>
      </c>
      <c r="AH302">
        <v>2</v>
      </c>
      <c r="AI302">
        <v>64923532</v>
      </c>
      <c r="AJ302">
        <v>250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ROW(Source!A92)</f>
        <v>92</v>
      </c>
      <c r="B303">
        <v>64923533</v>
      </c>
      <c r="C303">
        <v>64923494</v>
      </c>
      <c r="D303">
        <v>29173718</v>
      </c>
      <c r="E303">
        <v>1</v>
      </c>
      <c r="F303">
        <v>1</v>
      </c>
      <c r="G303">
        <v>1</v>
      </c>
      <c r="H303">
        <v>2</v>
      </c>
      <c r="I303" t="s">
        <v>334</v>
      </c>
      <c r="J303" t="s">
        <v>335</v>
      </c>
      <c r="K303" t="s">
        <v>336</v>
      </c>
      <c r="L303">
        <v>1368</v>
      </c>
      <c r="N303">
        <v>1011</v>
      </c>
      <c r="O303" t="s">
        <v>278</v>
      </c>
      <c r="P303" t="s">
        <v>278</v>
      </c>
      <c r="Q303">
        <v>1</v>
      </c>
      <c r="X303">
        <v>2.4500000000000002</v>
      </c>
      <c r="Y303">
        <v>0</v>
      </c>
      <c r="Z303">
        <v>69.84</v>
      </c>
      <c r="AA303">
        <v>11.6</v>
      </c>
      <c r="AB303">
        <v>0</v>
      </c>
      <c r="AC303">
        <v>0</v>
      </c>
      <c r="AD303">
        <v>1</v>
      </c>
      <c r="AE303">
        <v>0</v>
      </c>
      <c r="AF303" t="s">
        <v>136</v>
      </c>
      <c r="AG303">
        <v>2.0579999999999998</v>
      </c>
      <c r="AH303">
        <v>2</v>
      </c>
      <c r="AI303">
        <v>64923533</v>
      </c>
      <c r="AJ303">
        <v>251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ROW(Source!A92)</f>
        <v>92</v>
      </c>
      <c r="B304">
        <v>64923534</v>
      </c>
      <c r="C304">
        <v>64923494</v>
      </c>
      <c r="D304">
        <v>29173724</v>
      </c>
      <c r="E304">
        <v>1</v>
      </c>
      <c r="F304">
        <v>1</v>
      </c>
      <c r="G304">
        <v>1</v>
      </c>
      <c r="H304">
        <v>2</v>
      </c>
      <c r="I304" t="s">
        <v>282</v>
      </c>
      <c r="J304" t="s">
        <v>283</v>
      </c>
      <c r="K304" t="s">
        <v>284</v>
      </c>
      <c r="L304">
        <v>1368</v>
      </c>
      <c r="N304">
        <v>1011</v>
      </c>
      <c r="O304" t="s">
        <v>278</v>
      </c>
      <c r="P304" t="s">
        <v>278</v>
      </c>
      <c r="Q304">
        <v>1</v>
      </c>
      <c r="X304">
        <v>3.57</v>
      </c>
      <c r="Y304">
        <v>0</v>
      </c>
      <c r="Z304">
        <v>147.43</v>
      </c>
      <c r="AA304">
        <v>11.6</v>
      </c>
      <c r="AB304">
        <v>0</v>
      </c>
      <c r="AC304">
        <v>0</v>
      </c>
      <c r="AD304">
        <v>1</v>
      </c>
      <c r="AE304">
        <v>0</v>
      </c>
      <c r="AF304" t="s">
        <v>136</v>
      </c>
      <c r="AG304">
        <v>2.9987999999999997</v>
      </c>
      <c r="AH304">
        <v>2</v>
      </c>
      <c r="AI304">
        <v>64923534</v>
      </c>
      <c r="AJ304">
        <v>252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ROW(Source!A92)</f>
        <v>92</v>
      </c>
      <c r="B305">
        <v>64923535</v>
      </c>
      <c r="C305">
        <v>64923494</v>
      </c>
      <c r="D305">
        <v>29174954</v>
      </c>
      <c r="E305">
        <v>1</v>
      </c>
      <c r="F305">
        <v>1</v>
      </c>
      <c r="G305">
        <v>1</v>
      </c>
      <c r="H305">
        <v>2</v>
      </c>
      <c r="I305" t="s">
        <v>337</v>
      </c>
      <c r="J305" t="s">
        <v>338</v>
      </c>
      <c r="K305" t="s">
        <v>339</v>
      </c>
      <c r="L305">
        <v>1368</v>
      </c>
      <c r="N305">
        <v>1011</v>
      </c>
      <c r="O305" t="s">
        <v>278</v>
      </c>
      <c r="P305" t="s">
        <v>278</v>
      </c>
      <c r="Q305">
        <v>1</v>
      </c>
      <c r="X305">
        <v>1.4</v>
      </c>
      <c r="Y305">
        <v>0</v>
      </c>
      <c r="Z305">
        <v>214.93</v>
      </c>
      <c r="AA305">
        <v>13.5</v>
      </c>
      <c r="AB305">
        <v>0</v>
      </c>
      <c r="AC305">
        <v>0</v>
      </c>
      <c r="AD305">
        <v>1</v>
      </c>
      <c r="AE305">
        <v>0</v>
      </c>
      <c r="AF305" t="s">
        <v>136</v>
      </c>
      <c r="AG305">
        <v>1.1759999999999997</v>
      </c>
      <c r="AH305">
        <v>2</v>
      </c>
      <c r="AI305">
        <v>64923535</v>
      </c>
      <c r="AJ305">
        <v>253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ROW(Source!A92)</f>
        <v>92</v>
      </c>
      <c r="B306">
        <v>64923536</v>
      </c>
      <c r="C306">
        <v>64923494</v>
      </c>
      <c r="D306">
        <v>29114247</v>
      </c>
      <c r="E306">
        <v>1</v>
      </c>
      <c r="F306">
        <v>1</v>
      </c>
      <c r="G306">
        <v>1</v>
      </c>
      <c r="H306">
        <v>3</v>
      </c>
      <c r="I306" t="s">
        <v>306</v>
      </c>
      <c r="J306" t="s">
        <v>307</v>
      </c>
      <c r="K306" t="s">
        <v>308</v>
      </c>
      <c r="L306">
        <v>1348</v>
      </c>
      <c r="N306">
        <v>1009</v>
      </c>
      <c r="O306" t="s">
        <v>305</v>
      </c>
      <c r="P306" t="s">
        <v>305</v>
      </c>
      <c r="Q306">
        <v>1000</v>
      </c>
      <c r="X306">
        <v>0</v>
      </c>
      <c r="Y306">
        <v>9040.01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135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ROW(Source!A92)</f>
        <v>92</v>
      </c>
      <c r="B307">
        <v>64923537</v>
      </c>
      <c r="C307">
        <v>64923494</v>
      </c>
      <c r="D307">
        <v>29121544</v>
      </c>
      <c r="E307">
        <v>1</v>
      </c>
      <c r="F307">
        <v>1</v>
      </c>
      <c r="G307">
        <v>1</v>
      </c>
      <c r="H307">
        <v>3</v>
      </c>
      <c r="I307" t="s">
        <v>391</v>
      </c>
      <c r="J307" t="s">
        <v>392</v>
      </c>
      <c r="K307" t="s">
        <v>393</v>
      </c>
      <c r="L307">
        <v>1354</v>
      </c>
      <c r="N307">
        <v>1010</v>
      </c>
      <c r="O307" t="s">
        <v>394</v>
      </c>
      <c r="P307" t="s">
        <v>394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135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ROW(Source!A92)</f>
        <v>92</v>
      </c>
      <c r="B308">
        <v>64923538</v>
      </c>
      <c r="C308">
        <v>64923494</v>
      </c>
      <c r="D308">
        <v>29129062</v>
      </c>
      <c r="E308">
        <v>1</v>
      </c>
      <c r="F308">
        <v>1</v>
      </c>
      <c r="G308">
        <v>1</v>
      </c>
      <c r="H308">
        <v>3</v>
      </c>
      <c r="I308" t="s">
        <v>340</v>
      </c>
      <c r="J308" t="s">
        <v>341</v>
      </c>
      <c r="K308" t="s">
        <v>342</v>
      </c>
      <c r="L308">
        <v>1348</v>
      </c>
      <c r="N308">
        <v>1009</v>
      </c>
      <c r="O308" t="s">
        <v>305</v>
      </c>
      <c r="P308" t="s">
        <v>305</v>
      </c>
      <c r="Q308">
        <v>1000</v>
      </c>
      <c r="X308">
        <v>1.03</v>
      </c>
      <c r="Y308">
        <v>9600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135</v>
      </c>
      <c r="AG308">
        <v>0</v>
      </c>
      <c r="AH308">
        <v>2</v>
      </c>
      <c r="AI308">
        <v>64923538</v>
      </c>
      <c r="AJ308">
        <v>254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ROW(Source!A93)</f>
        <v>93</v>
      </c>
      <c r="B309">
        <v>64844589</v>
      </c>
      <c r="C309">
        <v>64844585</v>
      </c>
      <c r="D309">
        <v>18406804</v>
      </c>
      <c r="E309">
        <v>1</v>
      </c>
      <c r="F309">
        <v>1</v>
      </c>
      <c r="G309">
        <v>1</v>
      </c>
      <c r="H309">
        <v>1</v>
      </c>
      <c r="I309" t="s">
        <v>314</v>
      </c>
      <c r="J309" t="s">
        <v>3</v>
      </c>
      <c r="K309" t="s">
        <v>315</v>
      </c>
      <c r="L309">
        <v>1369</v>
      </c>
      <c r="N309">
        <v>1013</v>
      </c>
      <c r="O309" t="s">
        <v>272</v>
      </c>
      <c r="P309" t="s">
        <v>272</v>
      </c>
      <c r="Q309">
        <v>1</v>
      </c>
      <c r="X309">
        <v>0.11899999999999999</v>
      </c>
      <c r="Y309">
        <v>0</v>
      </c>
      <c r="Z309">
        <v>0</v>
      </c>
      <c r="AA309">
        <v>0</v>
      </c>
      <c r="AB309">
        <v>7.8</v>
      </c>
      <c r="AC309">
        <v>0</v>
      </c>
      <c r="AD309">
        <v>1</v>
      </c>
      <c r="AE309">
        <v>1</v>
      </c>
      <c r="AF309" t="s">
        <v>3</v>
      </c>
      <c r="AG309">
        <v>0.11899999999999999</v>
      </c>
      <c r="AH309">
        <v>2</v>
      </c>
      <c r="AI309">
        <v>64844586</v>
      </c>
      <c r="AJ309">
        <v>255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ROW(Source!A93)</f>
        <v>93</v>
      </c>
      <c r="B310">
        <v>64844590</v>
      </c>
      <c r="C310">
        <v>64844585</v>
      </c>
      <c r="D310">
        <v>121548</v>
      </c>
      <c r="E310">
        <v>1</v>
      </c>
      <c r="F310">
        <v>1</v>
      </c>
      <c r="G310">
        <v>1</v>
      </c>
      <c r="H310">
        <v>1</v>
      </c>
      <c r="I310" t="s">
        <v>32</v>
      </c>
      <c r="J310" t="s">
        <v>3</v>
      </c>
      <c r="K310" t="s">
        <v>273</v>
      </c>
      <c r="L310">
        <v>608254</v>
      </c>
      <c r="N310">
        <v>1013</v>
      </c>
      <c r="O310" t="s">
        <v>274</v>
      </c>
      <c r="P310" t="s">
        <v>274</v>
      </c>
      <c r="Q310">
        <v>1</v>
      </c>
      <c r="X310">
        <v>5.6000000000000001E-2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3</v>
      </c>
      <c r="AG310">
        <v>5.6000000000000001E-2</v>
      </c>
      <c r="AH310">
        <v>2</v>
      </c>
      <c r="AI310">
        <v>64844587</v>
      </c>
      <c r="AJ310">
        <v>256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ROW(Source!A93)</f>
        <v>93</v>
      </c>
      <c r="B311">
        <v>64844591</v>
      </c>
      <c r="C311">
        <v>64844585</v>
      </c>
      <c r="D311">
        <v>29172378</v>
      </c>
      <c r="E311">
        <v>1</v>
      </c>
      <c r="F311">
        <v>1</v>
      </c>
      <c r="G311">
        <v>1</v>
      </c>
      <c r="H311">
        <v>2</v>
      </c>
      <c r="I311" t="s">
        <v>346</v>
      </c>
      <c r="J311" t="s">
        <v>347</v>
      </c>
      <c r="K311" t="s">
        <v>348</v>
      </c>
      <c r="L311">
        <v>1368</v>
      </c>
      <c r="N311">
        <v>1011</v>
      </c>
      <c r="O311" t="s">
        <v>278</v>
      </c>
      <c r="P311" t="s">
        <v>278</v>
      </c>
      <c r="Q311">
        <v>1</v>
      </c>
      <c r="X311">
        <v>5.6000000000000001E-2</v>
      </c>
      <c r="Y311">
        <v>0</v>
      </c>
      <c r="Z311">
        <v>88.01</v>
      </c>
      <c r="AA311">
        <v>11.6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5.6000000000000001E-2</v>
      </c>
      <c r="AH311">
        <v>2</v>
      </c>
      <c r="AI311">
        <v>64844588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ROW(Source!A94)</f>
        <v>94</v>
      </c>
      <c r="B312">
        <v>64844589</v>
      </c>
      <c r="C312">
        <v>64844585</v>
      </c>
      <c r="D312">
        <v>18406804</v>
      </c>
      <c r="E312">
        <v>1</v>
      </c>
      <c r="F312">
        <v>1</v>
      </c>
      <c r="G312">
        <v>1</v>
      </c>
      <c r="H312">
        <v>1</v>
      </c>
      <c r="I312" t="s">
        <v>314</v>
      </c>
      <c r="J312" t="s">
        <v>3</v>
      </c>
      <c r="K312" t="s">
        <v>315</v>
      </c>
      <c r="L312">
        <v>1369</v>
      </c>
      <c r="N312">
        <v>1013</v>
      </c>
      <c r="O312" t="s">
        <v>272</v>
      </c>
      <c r="P312" t="s">
        <v>272</v>
      </c>
      <c r="Q312">
        <v>1</v>
      </c>
      <c r="X312">
        <v>0.11899999999999999</v>
      </c>
      <c r="Y312">
        <v>0</v>
      </c>
      <c r="Z312">
        <v>0</v>
      </c>
      <c r="AA312">
        <v>0</v>
      </c>
      <c r="AB312">
        <v>7.8</v>
      </c>
      <c r="AC312">
        <v>0</v>
      </c>
      <c r="AD312">
        <v>1</v>
      </c>
      <c r="AE312">
        <v>1</v>
      </c>
      <c r="AF312" t="s">
        <v>3</v>
      </c>
      <c r="AG312">
        <v>0.11899999999999999</v>
      </c>
      <c r="AH312">
        <v>2</v>
      </c>
      <c r="AI312">
        <v>64844586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ROW(Source!A94)</f>
        <v>94</v>
      </c>
      <c r="B313">
        <v>64844590</v>
      </c>
      <c r="C313">
        <v>64844585</v>
      </c>
      <c r="D313">
        <v>121548</v>
      </c>
      <c r="E313">
        <v>1</v>
      </c>
      <c r="F313">
        <v>1</v>
      </c>
      <c r="G313">
        <v>1</v>
      </c>
      <c r="H313">
        <v>1</v>
      </c>
      <c r="I313" t="s">
        <v>32</v>
      </c>
      <c r="J313" t="s">
        <v>3</v>
      </c>
      <c r="K313" t="s">
        <v>273</v>
      </c>
      <c r="L313">
        <v>608254</v>
      </c>
      <c r="N313">
        <v>1013</v>
      </c>
      <c r="O313" t="s">
        <v>274</v>
      </c>
      <c r="P313" t="s">
        <v>274</v>
      </c>
      <c r="Q313">
        <v>1</v>
      </c>
      <c r="X313">
        <v>5.6000000000000001E-2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3</v>
      </c>
      <c r="AG313">
        <v>5.6000000000000001E-2</v>
      </c>
      <c r="AH313">
        <v>2</v>
      </c>
      <c r="AI313">
        <v>64844587</v>
      </c>
      <c r="AJ313">
        <v>259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ROW(Source!A94)</f>
        <v>94</v>
      </c>
      <c r="B314">
        <v>64844591</v>
      </c>
      <c r="C314">
        <v>64844585</v>
      </c>
      <c r="D314">
        <v>29172378</v>
      </c>
      <c r="E314">
        <v>1</v>
      </c>
      <c r="F314">
        <v>1</v>
      </c>
      <c r="G314">
        <v>1</v>
      </c>
      <c r="H314">
        <v>2</v>
      </c>
      <c r="I314" t="s">
        <v>346</v>
      </c>
      <c r="J314" t="s">
        <v>347</v>
      </c>
      <c r="K314" t="s">
        <v>348</v>
      </c>
      <c r="L314">
        <v>1368</v>
      </c>
      <c r="N314">
        <v>1011</v>
      </c>
      <c r="O314" t="s">
        <v>278</v>
      </c>
      <c r="P314" t="s">
        <v>278</v>
      </c>
      <c r="Q314">
        <v>1</v>
      </c>
      <c r="X314">
        <v>5.6000000000000001E-2</v>
      </c>
      <c r="Y314">
        <v>0</v>
      </c>
      <c r="Z314">
        <v>88.01</v>
      </c>
      <c r="AA314">
        <v>11.6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5.6000000000000001E-2</v>
      </c>
      <c r="AH314">
        <v>2</v>
      </c>
      <c r="AI314">
        <v>64844588</v>
      </c>
      <c r="AJ314">
        <v>260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ROW(Source!A95)</f>
        <v>95</v>
      </c>
      <c r="B315">
        <v>64844594</v>
      </c>
      <c r="C315">
        <v>64844592</v>
      </c>
      <c r="D315">
        <v>29174925</v>
      </c>
      <c r="E315">
        <v>1</v>
      </c>
      <c r="F315">
        <v>1</v>
      </c>
      <c r="G315">
        <v>1</v>
      </c>
      <c r="H315">
        <v>2</v>
      </c>
      <c r="I315" t="s">
        <v>319</v>
      </c>
      <c r="J315" t="s">
        <v>320</v>
      </c>
      <c r="K315" t="s">
        <v>321</v>
      </c>
      <c r="L315">
        <v>1368</v>
      </c>
      <c r="N315">
        <v>1011</v>
      </c>
      <c r="O315" t="s">
        <v>278</v>
      </c>
      <c r="P315" t="s">
        <v>278</v>
      </c>
      <c r="Q315">
        <v>1</v>
      </c>
      <c r="X315">
        <v>0.14699999999999999</v>
      </c>
      <c r="Y315">
        <v>0</v>
      </c>
      <c r="Z315">
        <v>112.47</v>
      </c>
      <c r="AA315">
        <v>13.5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0.14699999999999999</v>
      </c>
      <c r="AH315">
        <v>2</v>
      </c>
      <c r="AI315">
        <v>64844593</v>
      </c>
      <c r="AJ315">
        <v>261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ROW(Source!A96)</f>
        <v>96</v>
      </c>
      <c r="B316">
        <v>64844594</v>
      </c>
      <c r="C316">
        <v>64844592</v>
      </c>
      <c r="D316">
        <v>29174925</v>
      </c>
      <c r="E316">
        <v>1</v>
      </c>
      <c r="F316">
        <v>1</v>
      </c>
      <c r="G316">
        <v>1</v>
      </c>
      <c r="H316">
        <v>2</v>
      </c>
      <c r="I316" t="s">
        <v>319</v>
      </c>
      <c r="J316" t="s">
        <v>320</v>
      </c>
      <c r="K316" t="s">
        <v>321</v>
      </c>
      <c r="L316">
        <v>1368</v>
      </c>
      <c r="N316">
        <v>1011</v>
      </c>
      <c r="O316" t="s">
        <v>278</v>
      </c>
      <c r="P316" t="s">
        <v>278</v>
      </c>
      <c r="Q316">
        <v>1</v>
      </c>
      <c r="X316">
        <v>0.14699999999999999</v>
      </c>
      <c r="Y316">
        <v>0</v>
      </c>
      <c r="Z316">
        <v>112.47</v>
      </c>
      <c r="AA316">
        <v>13.5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0.14699999999999999</v>
      </c>
      <c r="AH316">
        <v>2</v>
      </c>
      <c r="AI316">
        <v>64844593</v>
      </c>
      <c r="AJ316">
        <v>262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ROW(Source!A97)</f>
        <v>97</v>
      </c>
      <c r="B317">
        <v>64844599</v>
      </c>
      <c r="C317">
        <v>64844595</v>
      </c>
      <c r="D317">
        <v>18406804</v>
      </c>
      <c r="E317">
        <v>1</v>
      </c>
      <c r="F317">
        <v>1</v>
      </c>
      <c r="G317">
        <v>1</v>
      </c>
      <c r="H317">
        <v>1</v>
      </c>
      <c r="I317" t="s">
        <v>314</v>
      </c>
      <c r="J317" t="s">
        <v>3</v>
      </c>
      <c r="K317" t="s">
        <v>315</v>
      </c>
      <c r="L317">
        <v>1369</v>
      </c>
      <c r="N317">
        <v>1013</v>
      </c>
      <c r="O317" t="s">
        <v>272</v>
      </c>
      <c r="P317" t="s">
        <v>272</v>
      </c>
      <c r="Q317">
        <v>1</v>
      </c>
      <c r="X317">
        <v>0.11899999999999999</v>
      </c>
      <c r="Y317">
        <v>0</v>
      </c>
      <c r="Z317">
        <v>0</v>
      </c>
      <c r="AA317">
        <v>0</v>
      </c>
      <c r="AB317">
        <v>7.8</v>
      </c>
      <c r="AC317">
        <v>0</v>
      </c>
      <c r="AD317">
        <v>1</v>
      </c>
      <c r="AE317">
        <v>1</v>
      </c>
      <c r="AF317" t="s">
        <v>3</v>
      </c>
      <c r="AG317">
        <v>0.11899999999999999</v>
      </c>
      <c r="AH317">
        <v>2</v>
      </c>
      <c r="AI317">
        <v>64844596</v>
      </c>
      <c r="AJ317">
        <v>263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ROW(Source!A97)</f>
        <v>97</v>
      </c>
      <c r="B318">
        <v>64844600</v>
      </c>
      <c r="C318">
        <v>64844595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32</v>
      </c>
      <c r="J318" t="s">
        <v>3</v>
      </c>
      <c r="K318" t="s">
        <v>273</v>
      </c>
      <c r="L318">
        <v>608254</v>
      </c>
      <c r="N318">
        <v>1013</v>
      </c>
      <c r="O318" t="s">
        <v>274</v>
      </c>
      <c r="P318" t="s">
        <v>274</v>
      </c>
      <c r="Q318">
        <v>1</v>
      </c>
      <c r="X318">
        <v>5.6000000000000001E-2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5.6000000000000001E-2</v>
      </c>
      <c r="AH318">
        <v>2</v>
      </c>
      <c r="AI318">
        <v>64844597</v>
      </c>
      <c r="AJ318">
        <v>264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ROW(Source!A97)</f>
        <v>97</v>
      </c>
      <c r="B319">
        <v>64844601</v>
      </c>
      <c r="C319">
        <v>64844595</v>
      </c>
      <c r="D319">
        <v>29172378</v>
      </c>
      <c r="E319">
        <v>1</v>
      </c>
      <c r="F319">
        <v>1</v>
      </c>
      <c r="G319">
        <v>1</v>
      </c>
      <c r="H319">
        <v>2</v>
      </c>
      <c r="I319" t="s">
        <v>346</v>
      </c>
      <c r="J319" t="s">
        <v>347</v>
      </c>
      <c r="K319" t="s">
        <v>348</v>
      </c>
      <c r="L319">
        <v>1368</v>
      </c>
      <c r="N319">
        <v>1011</v>
      </c>
      <c r="O319" t="s">
        <v>278</v>
      </c>
      <c r="P319" t="s">
        <v>278</v>
      </c>
      <c r="Q319">
        <v>1</v>
      </c>
      <c r="X319">
        <v>5.6000000000000001E-2</v>
      </c>
      <c r="Y319">
        <v>0</v>
      </c>
      <c r="Z319">
        <v>88.01</v>
      </c>
      <c r="AA319">
        <v>11.6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5.6000000000000001E-2</v>
      </c>
      <c r="AH319">
        <v>2</v>
      </c>
      <c r="AI319">
        <v>64844598</v>
      </c>
      <c r="AJ319">
        <v>265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ROW(Source!A98)</f>
        <v>98</v>
      </c>
      <c r="B320">
        <v>64844599</v>
      </c>
      <c r="C320">
        <v>64844595</v>
      </c>
      <c r="D320">
        <v>18406804</v>
      </c>
      <c r="E320">
        <v>1</v>
      </c>
      <c r="F320">
        <v>1</v>
      </c>
      <c r="G320">
        <v>1</v>
      </c>
      <c r="H320">
        <v>1</v>
      </c>
      <c r="I320" t="s">
        <v>314</v>
      </c>
      <c r="J320" t="s">
        <v>3</v>
      </c>
      <c r="K320" t="s">
        <v>315</v>
      </c>
      <c r="L320">
        <v>1369</v>
      </c>
      <c r="N320">
        <v>1013</v>
      </c>
      <c r="O320" t="s">
        <v>272</v>
      </c>
      <c r="P320" t="s">
        <v>272</v>
      </c>
      <c r="Q320">
        <v>1</v>
      </c>
      <c r="X320">
        <v>0.11899999999999999</v>
      </c>
      <c r="Y320">
        <v>0</v>
      </c>
      <c r="Z320">
        <v>0</v>
      </c>
      <c r="AA320">
        <v>0</v>
      </c>
      <c r="AB320">
        <v>7.8</v>
      </c>
      <c r="AC320">
        <v>0</v>
      </c>
      <c r="AD320">
        <v>1</v>
      </c>
      <c r="AE320">
        <v>1</v>
      </c>
      <c r="AF320" t="s">
        <v>3</v>
      </c>
      <c r="AG320">
        <v>0.11899999999999999</v>
      </c>
      <c r="AH320">
        <v>2</v>
      </c>
      <c r="AI320">
        <v>64844596</v>
      </c>
      <c r="AJ320">
        <v>266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ROW(Source!A98)</f>
        <v>98</v>
      </c>
      <c r="B321">
        <v>64844600</v>
      </c>
      <c r="C321">
        <v>64844595</v>
      </c>
      <c r="D321">
        <v>121548</v>
      </c>
      <c r="E321">
        <v>1</v>
      </c>
      <c r="F321">
        <v>1</v>
      </c>
      <c r="G321">
        <v>1</v>
      </c>
      <c r="H321">
        <v>1</v>
      </c>
      <c r="I321" t="s">
        <v>32</v>
      </c>
      <c r="J321" t="s">
        <v>3</v>
      </c>
      <c r="K321" t="s">
        <v>273</v>
      </c>
      <c r="L321">
        <v>608254</v>
      </c>
      <c r="N321">
        <v>1013</v>
      </c>
      <c r="O321" t="s">
        <v>274</v>
      </c>
      <c r="P321" t="s">
        <v>274</v>
      </c>
      <c r="Q321">
        <v>1</v>
      </c>
      <c r="X321">
        <v>5.6000000000000001E-2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3</v>
      </c>
      <c r="AG321">
        <v>5.6000000000000001E-2</v>
      </c>
      <c r="AH321">
        <v>2</v>
      </c>
      <c r="AI321">
        <v>64844597</v>
      </c>
      <c r="AJ321">
        <v>267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ROW(Source!A98)</f>
        <v>98</v>
      </c>
      <c r="B322">
        <v>64844601</v>
      </c>
      <c r="C322">
        <v>64844595</v>
      </c>
      <c r="D322">
        <v>29172378</v>
      </c>
      <c r="E322">
        <v>1</v>
      </c>
      <c r="F322">
        <v>1</v>
      </c>
      <c r="G322">
        <v>1</v>
      </c>
      <c r="H322">
        <v>2</v>
      </c>
      <c r="I322" t="s">
        <v>346</v>
      </c>
      <c r="J322" t="s">
        <v>347</v>
      </c>
      <c r="K322" t="s">
        <v>348</v>
      </c>
      <c r="L322">
        <v>1368</v>
      </c>
      <c r="N322">
        <v>1011</v>
      </c>
      <c r="O322" t="s">
        <v>278</v>
      </c>
      <c r="P322" t="s">
        <v>278</v>
      </c>
      <c r="Q322">
        <v>1</v>
      </c>
      <c r="X322">
        <v>5.6000000000000001E-2</v>
      </c>
      <c r="Y322">
        <v>0</v>
      </c>
      <c r="Z322">
        <v>88.01</v>
      </c>
      <c r="AA322">
        <v>11.6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5.6000000000000001E-2</v>
      </c>
      <c r="AH322">
        <v>2</v>
      </c>
      <c r="AI322">
        <v>64844598</v>
      </c>
      <c r="AJ322">
        <v>268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ROW(Source!A134)</f>
        <v>134</v>
      </c>
      <c r="B323">
        <v>64844610</v>
      </c>
      <c r="C323">
        <v>64844602</v>
      </c>
      <c r="D323">
        <v>18410631</v>
      </c>
      <c r="E323">
        <v>1</v>
      </c>
      <c r="F323">
        <v>1</v>
      </c>
      <c r="G323">
        <v>1</v>
      </c>
      <c r="H323">
        <v>1</v>
      </c>
      <c r="I323" t="s">
        <v>349</v>
      </c>
      <c r="J323" t="s">
        <v>3</v>
      </c>
      <c r="K323" t="s">
        <v>350</v>
      </c>
      <c r="L323">
        <v>1369</v>
      </c>
      <c r="N323">
        <v>1013</v>
      </c>
      <c r="O323" t="s">
        <v>272</v>
      </c>
      <c r="P323" t="s">
        <v>272</v>
      </c>
      <c r="Q323">
        <v>1</v>
      </c>
      <c r="X323">
        <v>0.81</v>
      </c>
      <c r="Y323">
        <v>0</v>
      </c>
      <c r="Z323">
        <v>0</v>
      </c>
      <c r="AA323">
        <v>0</v>
      </c>
      <c r="AB323">
        <v>8.4600000000000009</v>
      </c>
      <c r="AC323">
        <v>0</v>
      </c>
      <c r="AD323">
        <v>1</v>
      </c>
      <c r="AE323">
        <v>1</v>
      </c>
      <c r="AF323" t="s">
        <v>136</v>
      </c>
      <c r="AG323">
        <v>0.68039999999999989</v>
      </c>
      <c r="AH323">
        <v>2</v>
      </c>
      <c r="AI323">
        <v>64844603</v>
      </c>
      <c r="AJ323">
        <v>269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ROW(Source!A134)</f>
        <v>134</v>
      </c>
      <c r="B324">
        <v>64844611</v>
      </c>
      <c r="C324">
        <v>64844602</v>
      </c>
      <c r="D324">
        <v>121548</v>
      </c>
      <c r="E324">
        <v>1</v>
      </c>
      <c r="F324">
        <v>1</v>
      </c>
      <c r="G324">
        <v>1</v>
      </c>
      <c r="H324">
        <v>1</v>
      </c>
      <c r="I324" t="s">
        <v>32</v>
      </c>
      <c r="J324" t="s">
        <v>3</v>
      </c>
      <c r="K324" t="s">
        <v>273</v>
      </c>
      <c r="L324">
        <v>608254</v>
      </c>
      <c r="N324">
        <v>1013</v>
      </c>
      <c r="O324" t="s">
        <v>274</v>
      </c>
      <c r="P324" t="s">
        <v>274</v>
      </c>
      <c r="Q324">
        <v>1</v>
      </c>
      <c r="X324">
        <v>0.61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136</v>
      </c>
      <c r="AG324">
        <v>0.51239999999999997</v>
      </c>
      <c r="AH324">
        <v>2</v>
      </c>
      <c r="AI324">
        <v>64844604</v>
      </c>
      <c r="AJ324">
        <v>270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ROW(Source!A134)</f>
        <v>134</v>
      </c>
      <c r="B325">
        <v>64844612</v>
      </c>
      <c r="C325">
        <v>64844602</v>
      </c>
      <c r="D325">
        <v>29172646</v>
      </c>
      <c r="E325">
        <v>1</v>
      </c>
      <c r="F325">
        <v>1</v>
      </c>
      <c r="G325">
        <v>1</v>
      </c>
      <c r="H325">
        <v>2</v>
      </c>
      <c r="I325" t="s">
        <v>351</v>
      </c>
      <c r="J325" t="s">
        <v>352</v>
      </c>
      <c r="K325" t="s">
        <v>353</v>
      </c>
      <c r="L325">
        <v>1368</v>
      </c>
      <c r="N325">
        <v>1011</v>
      </c>
      <c r="O325" t="s">
        <v>278</v>
      </c>
      <c r="P325" t="s">
        <v>278</v>
      </c>
      <c r="Q325">
        <v>1</v>
      </c>
      <c r="X325">
        <v>0.19</v>
      </c>
      <c r="Y325">
        <v>0</v>
      </c>
      <c r="Z325">
        <v>14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136</v>
      </c>
      <c r="AG325">
        <v>0.15959999999999996</v>
      </c>
      <c r="AH325">
        <v>2</v>
      </c>
      <c r="AI325">
        <v>64844605</v>
      </c>
      <c r="AJ325">
        <v>271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ROW(Source!A134)</f>
        <v>134</v>
      </c>
      <c r="B326">
        <v>64844613</v>
      </c>
      <c r="C326">
        <v>64844602</v>
      </c>
      <c r="D326">
        <v>29172710</v>
      </c>
      <c r="E326">
        <v>1</v>
      </c>
      <c r="F326">
        <v>1</v>
      </c>
      <c r="G326">
        <v>1</v>
      </c>
      <c r="H326">
        <v>2</v>
      </c>
      <c r="I326" t="s">
        <v>354</v>
      </c>
      <c r="J326" t="s">
        <v>355</v>
      </c>
      <c r="K326" t="s">
        <v>356</v>
      </c>
      <c r="L326">
        <v>1368</v>
      </c>
      <c r="N326">
        <v>1011</v>
      </c>
      <c r="O326" t="s">
        <v>278</v>
      </c>
      <c r="P326" t="s">
        <v>278</v>
      </c>
      <c r="Q326">
        <v>1</v>
      </c>
      <c r="X326">
        <v>0.61</v>
      </c>
      <c r="Y326">
        <v>0</v>
      </c>
      <c r="Z326">
        <v>46.56</v>
      </c>
      <c r="AA326">
        <v>10.06</v>
      </c>
      <c r="AB326">
        <v>0</v>
      </c>
      <c r="AC326">
        <v>0</v>
      </c>
      <c r="AD326">
        <v>1</v>
      </c>
      <c r="AE326">
        <v>0</v>
      </c>
      <c r="AF326" t="s">
        <v>136</v>
      </c>
      <c r="AG326">
        <v>0.51239999999999997</v>
      </c>
      <c r="AH326">
        <v>2</v>
      </c>
      <c r="AI326">
        <v>64844606</v>
      </c>
      <c r="AJ326">
        <v>272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ROW(Source!A134)</f>
        <v>134</v>
      </c>
      <c r="B327">
        <v>64844614</v>
      </c>
      <c r="C327">
        <v>64844602</v>
      </c>
      <c r="D327">
        <v>29174588</v>
      </c>
      <c r="E327">
        <v>1</v>
      </c>
      <c r="F327">
        <v>1</v>
      </c>
      <c r="G327">
        <v>1</v>
      </c>
      <c r="H327">
        <v>2</v>
      </c>
      <c r="I327" t="s">
        <v>357</v>
      </c>
      <c r="J327" t="s">
        <v>358</v>
      </c>
      <c r="K327" t="s">
        <v>359</v>
      </c>
      <c r="L327">
        <v>1368</v>
      </c>
      <c r="N327">
        <v>1011</v>
      </c>
      <c r="O327" t="s">
        <v>278</v>
      </c>
      <c r="P327" t="s">
        <v>278</v>
      </c>
      <c r="Q327">
        <v>1</v>
      </c>
      <c r="X327">
        <v>0.61</v>
      </c>
      <c r="Y327">
        <v>0</v>
      </c>
      <c r="Z327">
        <v>91.13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136</v>
      </c>
      <c r="AG327">
        <v>0.51239999999999997</v>
      </c>
      <c r="AH327">
        <v>2</v>
      </c>
      <c r="AI327">
        <v>64844607</v>
      </c>
      <c r="AJ327">
        <v>273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ROW(Source!A134)</f>
        <v>134</v>
      </c>
      <c r="B328">
        <v>64844615</v>
      </c>
      <c r="C328">
        <v>64844602</v>
      </c>
      <c r="D328">
        <v>29113979</v>
      </c>
      <c r="E328">
        <v>1</v>
      </c>
      <c r="F328">
        <v>1</v>
      </c>
      <c r="G328">
        <v>1</v>
      </c>
      <c r="H328">
        <v>3</v>
      </c>
      <c r="I328" t="s">
        <v>360</v>
      </c>
      <c r="J328" t="s">
        <v>361</v>
      </c>
      <c r="K328" t="s">
        <v>362</v>
      </c>
      <c r="L328">
        <v>1348</v>
      </c>
      <c r="N328">
        <v>1009</v>
      </c>
      <c r="O328" t="s">
        <v>305</v>
      </c>
      <c r="P328" t="s">
        <v>305</v>
      </c>
      <c r="Q328">
        <v>1000</v>
      </c>
      <c r="X328">
        <v>3.0000000000000001E-5</v>
      </c>
      <c r="Y328">
        <v>9749.99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135</v>
      </c>
      <c r="AG328">
        <v>0</v>
      </c>
      <c r="AH328">
        <v>2</v>
      </c>
      <c r="AI328">
        <v>64844608</v>
      </c>
      <c r="AJ328">
        <v>274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ROW(Source!A134)</f>
        <v>134</v>
      </c>
      <c r="B329">
        <v>64844616</v>
      </c>
      <c r="C329">
        <v>64844602</v>
      </c>
      <c r="D329">
        <v>29131328</v>
      </c>
      <c r="E329">
        <v>1</v>
      </c>
      <c r="F329">
        <v>1</v>
      </c>
      <c r="G329">
        <v>1</v>
      </c>
      <c r="H329">
        <v>3</v>
      </c>
      <c r="I329" t="s">
        <v>363</v>
      </c>
      <c r="J329" t="s">
        <v>364</v>
      </c>
      <c r="K329" t="s">
        <v>365</v>
      </c>
      <c r="L329">
        <v>1348</v>
      </c>
      <c r="N329">
        <v>1009</v>
      </c>
      <c r="O329" t="s">
        <v>305</v>
      </c>
      <c r="P329" t="s">
        <v>305</v>
      </c>
      <c r="Q329">
        <v>1000</v>
      </c>
      <c r="X329">
        <v>5.0000000000000001E-3</v>
      </c>
      <c r="Y329">
        <v>6014.12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135</v>
      </c>
      <c r="AG329">
        <v>0</v>
      </c>
      <c r="AH329">
        <v>2</v>
      </c>
      <c r="AI329">
        <v>64844609</v>
      </c>
      <c r="AJ329">
        <v>275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ROW(Source!A135)</f>
        <v>135</v>
      </c>
      <c r="B330">
        <v>64844610</v>
      </c>
      <c r="C330">
        <v>64844602</v>
      </c>
      <c r="D330">
        <v>18410631</v>
      </c>
      <c r="E330">
        <v>1</v>
      </c>
      <c r="F330">
        <v>1</v>
      </c>
      <c r="G330">
        <v>1</v>
      </c>
      <c r="H330">
        <v>1</v>
      </c>
      <c r="I330" t="s">
        <v>349</v>
      </c>
      <c r="J330" t="s">
        <v>3</v>
      </c>
      <c r="K330" t="s">
        <v>350</v>
      </c>
      <c r="L330">
        <v>1369</v>
      </c>
      <c r="N330">
        <v>1013</v>
      </c>
      <c r="O330" t="s">
        <v>272</v>
      </c>
      <c r="P330" t="s">
        <v>272</v>
      </c>
      <c r="Q330">
        <v>1</v>
      </c>
      <c r="X330">
        <v>0.81</v>
      </c>
      <c r="Y330">
        <v>0</v>
      </c>
      <c r="Z330">
        <v>0</v>
      </c>
      <c r="AA330">
        <v>0</v>
      </c>
      <c r="AB330">
        <v>8.4600000000000009</v>
      </c>
      <c r="AC330">
        <v>0</v>
      </c>
      <c r="AD330">
        <v>1</v>
      </c>
      <c r="AE330">
        <v>1</v>
      </c>
      <c r="AF330" t="s">
        <v>136</v>
      </c>
      <c r="AG330">
        <v>0.68039999999999989</v>
      </c>
      <c r="AH330">
        <v>2</v>
      </c>
      <c r="AI330">
        <v>64844603</v>
      </c>
      <c r="AJ330">
        <v>276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ROW(Source!A135)</f>
        <v>135</v>
      </c>
      <c r="B331">
        <v>64844611</v>
      </c>
      <c r="C331">
        <v>64844602</v>
      </c>
      <c r="D331">
        <v>121548</v>
      </c>
      <c r="E331">
        <v>1</v>
      </c>
      <c r="F331">
        <v>1</v>
      </c>
      <c r="G331">
        <v>1</v>
      </c>
      <c r="H331">
        <v>1</v>
      </c>
      <c r="I331" t="s">
        <v>32</v>
      </c>
      <c r="J331" t="s">
        <v>3</v>
      </c>
      <c r="K331" t="s">
        <v>273</v>
      </c>
      <c r="L331">
        <v>608254</v>
      </c>
      <c r="N331">
        <v>1013</v>
      </c>
      <c r="O331" t="s">
        <v>274</v>
      </c>
      <c r="P331" t="s">
        <v>274</v>
      </c>
      <c r="Q331">
        <v>1</v>
      </c>
      <c r="X331">
        <v>0.61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136</v>
      </c>
      <c r="AG331">
        <v>0.51239999999999997</v>
      </c>
      <c r="AH331">
        <v>2</v>
      </c>
      <c r="AI331">
        <v>64844604</v>
      </c>
      <c r="AJ331">
        <v>277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ROW(Source!A135)</f>
        <v>135</v>
      </c>
      <c r="B332">
        <v>64844612</v>
      </c>
      <c r="C332">
        <v>64844602</v>
      </c>
      <c r="D332">
        <v>29172646</v>
      </c>
      <c r="E332">
        <v>1</v>
      </c>
      <c r="F332">
        <v>1</v>
      </c>
      <c r="G332">
        <v>1</v>
      </c>
      <c r="H332">
        <v>2</v>
      </c>
      <c r="I332" t="s">
        <v>351</v>
      </c>
      <c r="J332" t="s">
        <v>352</v>
      </c>
      <c r="K332" t="s">
        <v>353</v>
      </c>
      <c r="L332">
        <v>1368</v>
      </c>
      <c r="N332">
        <v>1011</v>
      </c>
      <c r="O332" t="s">
        <v>278</v>
      </c>
      <c r="P332" t="s">
        <v>278</v>
      </c>
      <c r="Q332">
        <v>1</v>
      </c>
      <c r="X332">
        <v>0.19</v>
      </c>
      <c r="Y332">
        <v>0</v>
      </c>
      <c r="Z332">
        <v>14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136</v>
      </c>
      <c r="AG332">
        <v>0.15959999999999996</v>
      </c>
      <c r="AH332">
        <v>2</v>
      </c>
      <c r="AI332">
        <v>64844605</v>
      </c>
      <c r="AJ332">
        <v>278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ROW(Source!A135)</f>
        <v>135</v>
      </c>
      <c r="B333">
        <v>64844613</v>
      </c>
      <c r="C333">
        <v>64844602</v>
      </c>
      <c r="D333">
        <v>29172710</v>
      </c>
      <c r="E333">
        <v>1</v>
      </c>
      <c r="F333">
        <v>1</v>
      </c>
      <c r="G333">
        <v>1</v>
      </c>
      <c r="H333">
        <v>2</v>
      </c>
      <c r="I333" t="s">
        <v>354</v>
      </c>
      <c r="J333" t="s">
        <v>355</v>
      </c>
      <c r="K333" t="s">
        <v>356</v>
      </c>
      <c r="L333">
        <v>1368</v>
      </c>
      <c r="N333">
        <v>1011</v>
      </c>
      <c r="O333" t="s">
        <v>278</v>
      </c>
      <c r="P333" t="s">
        <v>278</v>
      </c>
      <c r="Q333">
        <v>1</v>
      </c>
      <c r="X333">
        <v>0.61</v>
      </c>
      <c r="Y333">
        <v>0</v>
      </c>
      <c r="Z333">
        <v>46.56</v>
      </c>
      <c r="AA333">
        <v>10.06</v>
      </c>
      <c r="AB333">
        <v>0</v>
      </c>
      <c r="AC333">
        <v>0</v>
      </c>
      <c r="AD333">
        <v>1</v>
      </c>
      <c r="AE333">
        <v>0</v>
      </c>
      <c r="AF333" t="s">
        <v>136</v>
      </c>
      <c r="AG333">
        <v>0.51239999999999997</v>
      </c>
      <c r="AH333">
        <v>2</v>
      </c>
      <c r="AI333">
        <v>64844606</v>
      </c>
      <c r="AJ333">
        <v>279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ROW(Source!A135)</f>
        <v>135</v>
      </c>
      <c r="B334">
        <v>64844614</v>
      </c>
      <c r="C334">
        <v>64844602</v>
      </c>
      <c r="D334">
        <v>29174588</v>
      </c>
      <c r="E334">
        <v>1</v>
      </c>
      <c r="F334">
        <v>1</v>
      </c>
      <c r="G334">
        <v>1</v>
      </c>
      <c r="H334">
        <v>2</v>
      </c>
      <c r="I334" t="s">
        <v>357</v>
      </c>
      <c r="J334" t="s">
        <v>358</v>
      </c>
      <c r="K334" t="s">
        <v>359</v>
      </c>
      <c r="L334">
        <v>1368</v>
      </c>
      <c r="N334">
        <v>1011</v>
      </c>
      <c r="O334" t="s">
        <v>278</v>
      </c>
      <c r="P334" t="s">
        <v>278</v>
      </c>
      <c r="Q334">
        <v>1</v>
      </c>
      <c r="X334">
        <v>0.61</v>
      </c>
      <c r="Y334">
        <v>0</v>
      </c>
      <c r="Z334">
        <v>91.13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136</v>
      </c>
      <c r="AG334">
        <v>0.51239999999999997</v>
      </c>
      <c r="AH334">
        <v>2</v>
      </c>
      <c r="AI334">
        <v>64844607</v>
      </c>
      <c r="AJ334">
        <v>280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ROW(Source!A135)</f>
        <v>135</v>
      </c>
      <c r="B335">
        <v>64844615</v>
      </c>
      <c r="C335">
        <v>64844602</v>
      </c>
      <c r="D335">
        <v>29113979</v>
      </c>
      <c r="E335">
        <v>1</v>
      </c>
      <c r="F335">
        <v>1</v>
      </c>
      <c r="G335">
        <v>1</v>
      </c>
      <c r="H335">
        <v>3</v>
      </c>
      <c r="I335" t="s">
        <v>360</v>
      </c>
      <c r="J335" t="s">
        <v>361</v>
      </c>
      <c r="K335" t="s">
        <v>362</v>
      </c>
      <c r="L335">
        <v>1348</v>
      </c>
      <c r="N335">
        <v>1009</v>
      </c>
      <c r="O335" t="s">
        <v>305</v>
      </c>
      <c r="P335" t="s">
        <v>305</v>
      </c>
      <c r="Q335">
        <v>1000</v>
      </c>
      <c r="X335">
        <v>3.0000000000000001E-5</v>
      </c>
      <c r="Y335">
        <v>9749.99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135</v>
      </c>
      <c r="AG335">
        <v>0</v>
      </c>
      <c r="AH335">
        <v>2</v>
      </c>
      <c r="AI335">
        <v>64844608</v>
      </c>
      <c r="AJ335">
        <v>281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ROW(Source!A135)</f>
        <v>135</v>
      </c>
      <c r="B336">
        <v>64844616</v>
      </c>
      <c r="C336">
        <v>64844602</v>
      </c>
      <c r="D336">
        <v>29131328</v>
      </c>
      <c r="E336">
        <v>1</v>
      </c>
      <c r="F336">
        <v>1</v>
      </c>
      <c r="G336">
        <v>1</v>
      </c>
      <c r="H336">
        <v>3</v>
      </c>
      <c r="I336" t="s">
        <v>363</v>
      </c>
      <c r="J336" t="s">
        <v>364</v>
      </c>
      <c r="K336" t="s">
        <v>365</v>
      </c>
      <c r="L336">
        <v>1348</v>
      </c>
      <c r="N336">
        <v>1009</v>
      </c>
      <c r="O336" t="s">
        <v>305</v>
      </c>
      <c r="P336" t="s">
        <v>305</v>
      </c>
      <c r="Q336">
        <v>1000</v>
      </c>
      <c r="X336">
        <v>5.0000000000000001E-3</v>
      </c>
      <c r="Y336">
        <v>6014.12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135</v>
      </c>
      <c r="AG336">
        <v>0</v>
      </c>
      <c r="AH336">
        <v>2</v>
      </c>
      <c r="AI336">
        <v>64844609</v>
      </c>
      <c r="AJ336">
        <v>282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ROW(Source!A136)</f>
        <v>136</v>
      </c>
      <c r="B337">
        <v>64844625</v>
      </c>
      <c r="C337">
        <v>64844617</v>
      </c>
      <c r="D337">
        <v>18409850</v>
      </c>
      <c r="E337">
        <v>1</v>
      </c>
      <c r="F337">
        <v>1</v>
      </c>
      <c r="G337">
        <v>1</v>
      </c>
      <c r="H337">
        <v>1</v>
      </c>
      <c r="I337" t="s">
        <v>297</v>
      </c>
      <c r="J337" t="s">
        <v>3</v>
      </c>
      <c r="K337" t="s">
        <v>298</v>
      </c>
      <c r="L337">
        <v>1369</v>
      </c>
      <c r="N337">
        <v>1013</v>
      </c>
      <c r="O337" t="s">
        <v>272</v>
      </c>
      <c r="P337" t="s">
        <v>272</v>
      </c>
      <c r="Q337">
        <v>1</v>
      </c>
      <c r="X337">
        <v>3.99</v>
      </c>
      <c r="Y337">
        <v>0</v>
      </c>
      <c r="Z337">
        <v>0</v>
      </c>
      <c r="AA337">
        <v>0</v>
      </c>
      <c r="AB337">
        <v>9.07</v>
      </c>
      <c r="AC337">
        <v>0</v>
      </c>
      <c r="AD337">
        <v>1</v>
      </c>
      <c r="AE337">
        <v>1</v>
      </c>
      <c r="AF337" t="s">
        <v>159</v>
      </c>
      <c r="AG337">
        <v>3.8304</v>
      </c>
      <c r="AH337">
        <v>2</v>
      </c>
      <c r="AI337">
        <v>64844618</v>
      </c>
      <c r="AJ337">
        <v>283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ROW(Source!A136)</f>
        <v>136</v>
      </c>
      <c r="B338">
        <v>64844626</v>
      </c>
      <c r="C338">
        <v>64844617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32</v>
      </c>
      <c r="J338" t="s">
        <v>3</v>
      </c>
      <c r="K338" t="s">
        <v>273</v>
      </c>
      <c r="L338">
        <v>608254</v>
      </c>
      <c r="N338">
        <v>1013</v>
      </c>
      <c r="O338" t="s">
        <v>274</v>
      </c>
      <c r="P338" t="s">
        <v>274</v>
      </c>
      <c r="Q338">
        <v>1</v>
      </c>
      <c r="X338">
        <v>0.97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159</v>
      </c>
      <c r="AG338">
        <v>0.93120000000000003</v>
      </c>
      <c r="AH338">
        <v>2</v>
      </c>
      <c r="AI338">
        <v>64844619</v>
      </c>
      <c r="AJ338">
        <v>284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ROW(Source!A136)</f>
        <v>136</v>
      </c>
      <c r="B339">
        <v>64844627</v>
      </c>
      <c r="C339">
        <v>64844617</v>
      </c>
      <c r="D339">
        <v>29172446</v>
      </c>
      <c r="E339">
        <v>1</v>
      </c>
      <c r="F339">
        <v>1</v>
      </c>
      <c r="G339">
        <v>1</v>
      </c>
      <c r="H339">
        <v>2</v>
      </c>
      <c r="I339" t="s">
        <v>366</v>
      </c>
      <c r="J339" t="s">
        <v>367</v>
      </c>
      <c r="K339" t="s">
        <v>368</v>
      </c>
      <c r="L339">
        <v>1368</v>
      </c>
      <c r="N339">
        <v>1011</v>
      </c>
      <c r="O339" t="s">
        <v>278</v>
      </c>
      <c r="P339" t="s">
        <v>278</v>
      </c>
      <c r="Q339">
        <v>1</v>
      </c>
      <c r="X339">
        <v>0.97</v>
      </c>
      <c r="Y339">
        <v>0</v>
      </c>
      <c r="Z339">
        <v>164.08</v>
      </c>
      <c r="AA339">
        <v>14.4</v>
      </c>
      <c r="AB339">
        <v>0</v>
      </c>
      <c r="AC339">
        <v>0</v>
      </c>
      <c r="AD339">
        <v>1</v>
      </c>
      <c r="AE339">
        <v>0</v>
      </c>
      <c r="AF339" t="s">
        <v>159</v>
      </c>
      <c r="AG339">
        <v>0.93120000000000003</v>
      </c>
      <c r="AH339">
        <v>2</v>
      </c>
      <c r="AI339">
        <v>64844620</v>
      </c>
      <c r="AJ339">
        <v>285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ROW(Source!A136)</f>
        <v>136</v>
      </c>
      <c r="B340">
        <v>64844628</v>
      </c>
      <c r="C340">
        <v>64844617</v>
      </c>
      <c r="D340">
        <v>29172646</v>
      </c>
      <c r="E340">
        <v>1</v>
      </c>
      <c r="F340">
        <v>1</v>
      </c>
      <c r="G340">
        <v>1</v>
      </c>
      <c r="H340">
        <v>2</v>
      </c>
      <c r="I340" t="s">
        <v>351</v>
      </c>
      <c r="J340" t="s">
        <v>352</v>
      </c>
      <c r="K340" t="s">
        <v>353</v>
      </c>
      <c r="L340">
        <v>1368</v>
      </c>
      <c r="N340">
        <v>1011</v>
      </c>
      <c r="O340" t="s">
        <v>278</v>
      </c>
      <c r="P340" t="s">
        <v>278</v>
      </c>
      <c r="Q340">
        <v>1</v>
      </c>
      <c r="X340">
        <v>0.1</v>
      </c>
      <c r="Y340">
        <v>0</v>
      </c>
      <c r="Z340">
        <v>14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159</v>
      </c>
      <c r="AG340">
        <v>9.6000000000000016E-2</v>
      </c>
      <c r="AH340">
        <v>2</v>
      </c>
      <c r="AI340">
        <v>64844621</v>
      </c>
      <c r="AJ340">
        <v>286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ROW(Source!A136)</f>
        <v>136</v>
      </c>
      <c r="B341">
        <v>64844629</v>
      </c>
      <c r="C341">
        <v>64844617</v>
      </c>
      <c r="D341">
        <v>29174954</v>
      </c>
      <c r="E341">
        <v>1</v>
      </c>
      <c r="F341">
        <v>1</v>
      </c>
      <c r="G341">
        <v>1</v>
      </c>
      <c r="H341">
        <v>2</v>
      </c>
      <c r="I341" t="s">
        <v>337</v>
      </c>
      <c r="J341" t="s">
        <v>338</v>
      </c>
      <c r="K341" t="s">
        <v>339</v>
      </c>
      <c r="L341">
        <v>1368</v>
      </c>
      <c r="N341">
        <v>1011</v>
      </c>
      <c r="O341" t="s">
        <v>278</v>
      </c>
      <c r="P341" t="s">
        <v>278</v>
      </c>
      <c r="Q341">
        <v>1</v>
      </c>
      <c r="X341">
        <v>0.26</v>
      </c>
      <c r="Y341">
        <v>0</v>
      </c>
      <c r="Z341">
        <v>214.93</v>
      </c>
      <c r="AA341">
        <v>13.5</v>
      </c>
      <c r="AB341">
        <v>0</v>
      </c>
      <c r="AC341">
        <v>0</v>
      </c>
      <c r="AD341">
        <v>1</v>
      </c>
      <c r="AE341">
        <v>0</v>
      </c>
      <c r="AF341" t="s">
        <v>159</v>
      </c>
      <c r="AG341">
        <v>0.24960000000000002</v>
      </c>
      <c r="AH341">
        <v>2</v>
      </c>
      <c r="AI341">
        <v>64844622</v>
      </c>
      <c r="AJ341">
        <v>287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ROW(Source!A136)</f>
        <v>136</v>
      </c>
      <c r="B342">
        <v>64844630</v>
      </c>
      <c r="C342">
        <v>64844617</v>
      </c>
      <c r="D342">
        <v>29113979</v>
      </c>
      <c r="E342">
        <v>1</v>
      </c>
      <c r="F342">
        <v>1</v>
      </c>
      <c r="G342">
        <v>1</v>
      </c>
      <c r="H342">
        <v>3</v>
      </c>
      <c r="I342" t="s">
        <v>360</v>
      </c>
      <c r="J342" t="s">
        <v>361</v>
      </c>
      <c r="K342" t="s">
        <v>362</v>
      </c>
      <c r="L342">
        <v>1348</v>
      </c>
      <c r="N342">
        <v>1009</v>
      </c>
      <c r="O342" t="s">
        <v>305</v>
      </c>
      <c r="P342" t="s">
        <v>305</v>
      </c>
      <c r="Q342">
        <v>1000</v>
      </c>
      <c r="X342">
        <v>8.0000000000000007E-5</v>
      </c>
      <c r="Y342">
        <v>9749.99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135</v>
      </c>
      <c r="AG342">
        <v>0</v>
      </c>
      <c r="AH342">
        <v>2</v>
      </c>
      <c r="AI342">
        <v>64844623</v>
      </c>
      <c r="AJ342">
        <v>288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ROW(Source!A136)</f>
        <v>136</v>
      </c>
      <c r="B343">
        <v>64844631</v>
      </c>
      <c r="C343">
        <v>64844617</v>
      </c>
      <c r="D343">
        <v>29131328</v>
      </c>
      <c r="E343">
        <v>1</v>
      </c>
      <c r="F343">
        <v>1</v>
      </c>
      <c r="G343">
        <v>1</v>
      </c>
      <c r="H343">
        <v>3</v>
      </c>
      <c r="I343" t="s">
        <v>363</v>
      </c>
      <c r="J343" t="s">
        <v>364</v>
      </c>
      <c r="K343" t="s">
        <v>365</v>
      </c>
      <c r="L343">
        <v>1348</v>
      </c>
      <c r="N343">
        <v>1009</v>
      </c>
      <c r="O343" t="s">
        <v>305</v>
      </c>
      <c r="P343" t="s">
        <v>305</v>
      </c>
      <c r="Q343">
        <v>1000</v>
      </c>
      <c r="X343">
        <v>8.0000000000000004E-4</v>
      </c>
      <c r="Y343">
        <v>6014.12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135</v>
      </c>
      <c r="AG343">
        <v>0</v>
      </c>
      <c r="AH343">
        <v>2</v>
      </c>
      <c r="AI343">
        <v>64844624</v>
      </c>
      <c r="AJ343">
        <v>289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ROW(Source!A136)</f>
        <v>136</v>
      </c>
      <c r="B344">
        <v>64844632</v>
      </c>
      <c r="C344">
        <v>64844617</v>
      </c>
      <c r="D344">
        <v>38117824</v>
      </c>
      <c r="E344">
        <v>1</v>
      </c>
      <c r="F344">
        <v>1</v>
      </c>
      <c r="G344">
        <v>1</v>
      </c>
      <c r="H344">
        <v>3</v>
      </c>
      <c r="I344" t="s">
        <v>395</v>
      </c>
      <c r="J344" t="s">
        <v>396</v>
      </c>
      <c r="K344" t="s">
        <v>397</v>
      </c>
      <c r="L344">
        <v>1339</v>
      </c>
      <c r="N344">
        <v>1007</v>
      </c>
      <c r="O344" t="s">
        <v>197</v>
      </c>
      <c r="P344" t="s">
        <v>197</v>
      </c>
      <c r="Q344">
        <v>1</v>
      </c>
      <c r="X344">
        <v>1.01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135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ROW(Source!A137)</f>
        <v>137</v>
      </c>
      <c r="B345">
        <v>64844625</v>
      </c>
      <c r="C345">
        <v>64844617</v>
      </c>
      <c r="D345">
        <v>18409850</v>
      </c>
      <c r="E345">
        <v>1</v>
      </c>
      <c r="F345">
        <v>1</v>
      </c>
      <c r="G345">
        <v>1</v>
      </c>
      <c r="H345">
        <v>1</v>
      </c>
      <c r="I345" t="s">
        <v>297</v>
      </c>
      <c r="J345" t="s">
        <v>3</v>
      </c>
      <c r="K345" t="s">
        <v>298</v>
      </c>
      <c r="L345">
        <v>1369</v>
      </c>
      <c r="N345">
        <v>1013</v>
      </c>
      <c r="O345" t="s">
        <v>272</v>
      </c>
      <c r="P345" t="s">
        <v>272</v>
      </c>
      <c r="Q345">
        <v>1</v>
      </c>
      <c r="X345">
        <v>3.99</v>
      </c>
      <c r="Y345">
        <v>0</v>
      </c>
      <c r="Z345">
        <v>0</v>
      </c>
      <c r="AA345">
        <v>0</v>
      </c>
      <c r="AB345">
        <v>9.07</v>
      </c>
      <c r="AC345">
        <v>0</v>
      </c>
      <c r="AD345">
        <v>1</v>
      </c>
      <c r="AE345">
        <v>1</v>
      </c>
      <c r="AF345" t="s">
        <v>159</v>
      </c>
      <c r="AG345">
        <v>3.8304</v>
      </c>
      <c r="AH345">
        <v>2</v>
      </c>
      <c r="AI345">
        <v>64844618</v>
      </c>
      <c r="AJ345">
        <v>290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ROW(Source!A137)</f>
        <v>137</v>
      </c>
      <c r="B346">
        <v>64844626</v>
      </c>
      <c r="C346">
        <v>64844617</v>
      </c>
      <c r="D346">
        <v>121548</v>
      </c>
      <c r="E346">
        <v>1</v>
      </c>
      <c r="F346">
        <v>1</v>
      </c>
      <c r="G346">
        <v>1</v>
      </c>
      <c r="H346">
        <v>1</v>
      </c>
      <c r="I346" t="s">
        <v>32</v>
      </c>
      <c r="J346" t="s">
        <v>3</v>
      </c>
      <c r="K346" t="s">
        <v>273</v>
      </c>
      <c r="L346">
        <v>608254</v>
      </c>
      <c r="N346">
        <v>1013</v>
      </c>
      <c r="O346" t="s">
        <v>274</v>
      </c>
      <c r="P346" t="s">
        <v>274</v>
      </c>
      <c r="Q346">
        <v>1</v>
      </c>
      <c r="X346">
        <v>0.97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159</v>
      </c>
      <c r="AG346">
        <v>0.93120000000000003</v>
      </c>
      <c r="AH346">
        <v>2</v>
      </c>
      <c r="AI346">
        <v>64844619</v>
      </c>
      <c r="AJ346">
        <v>291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ROW(Source!A137)</f>
        <v>137</v>
      </c>
      <c r="B347">
        <v>64844627</v>
      </c>
      <c r="C347">
        <v>64844617</v>
      </c>
      <c r="D347">
        <v>29172446</v>
      </c>
      <c r="E347">
        <v>1</v>
      </c>
      <c r="F347">
        <v>1</v>
      </c>
      <c r="G347">
        <v>1</v>
      </c>
      <c r="H347">
        <v>2</v>
      </c>
      <c r="I347" t="s">
        <v>366</v>
      </c>
      <c r="J347" t="s">
        <v>367</v>
      </c>
      <c r="K347" t="s">
        <v>368</v>
      </c>
      <c r="L347">
        <v>1368</v>
      </c>
      <c r="N347">
        <v>1011</v>
      </c>
      <c r="O347" t="s">
        <v>278</v>
      </c>
      <c r="P347" t="s">
        <v>278</v>
      </c>
      <c r="Q347">
        <v>1</v>
      </c>
      <c r="X347">
        <v>0.97</v>
      </c>
      <c r="Y347">
        <v>0</v>
      </c>
      <c r="Z347">
        <v>164.08</v>
      </c>
      <c r="AA347">
        <v>14.4</v>
      </c>
      <c r="AB347">
        <v>0</v>
      </c>
      <c r="AC347">
        <v>0</v>
      </c>
      <c r="AD347">
        <v>1</v>
      </c>
      <c r="AE347">
        <v>0</v>
      </c>
      <c r="AF347" t="s">
        <v>159</v>
      </c>
      <c r="AG347">
        <v>0.93120000000000003</v>
      </c>
      <c r="AH347">
        <v>2</v>
      </c>
      <c r="AI347">
        <v>64844620</v>
      </c>
      <c r="AJ347">
        <v>292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ROW(Source!A137)</f>
        <v>137</v>
      </c>
      <c r="B348">
        <v>64844628</v>
      </c>
      <c r="C348">
        <v>64844617</v>
      </c>
      <c r="D348">
        <v>29172646</v>
      </c>
      <c r="E348">
        <v>1</v>
      </c>
      <c r="F348">
        <v>1</v>
      </c>
      <c r="G348">
        <v>1</v>
      </c>
      <c r="H348">
        <v>2</v>
      </c>
      <c r="I348" t="s">
        <v>351</v>
      </c>
      <c r="J348" t="s">
        <v>352</v>
      </c>
      <c r="K348" t="s">
        <v>353</v>
      </c>
      <c r="L348">
        <v>1368</v>
      </c>
      <c r="N348">
        <v>1011</v>
      </c>
      <c r="O348" t="s">
        <v>278</v>
      </c>
      <c r="P348" t="s">
        <v>278</v>
      </c>
      <c r="Q348">
        <v>1</v>
      </c>
      <c r="X348">
        <v>0.1</v>
      </c>
      <c r="Y348">
        <v>0</v>
      </c>
      <c r="Z348">
        <v>14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159</v>
      </c>
      <c r="AG348">
        <v>9.6000000000000016E-2</v>
      </c>
      <c r="AH348">
        <v>2</v>
      </c>
      <c r="AI348">
        <v>64844621</v>
      </c>
      <c r="AJ348">
        <v>293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ROW(Source!A137)</f>
        <v>137</v>
      </c>
      <c r="B349">
        <v>64844629</v>
      </c>
      <c r="C349">
        <v>64844617</v>
      </c>
      <c r="D349">
        <v>29174954</v>
      </c>
      <c r="E349">
        <v>1</v>
      </c>
      <c r="F349">
        <v>1</v>
      </c>
      <c r="G349">
        <v>1</v>
      </c>
      <c r="H349">
        <v>2</v>
      </c>
      <c r="I349" t="s">
        <v>337</v>
      </c>
      <c r="J349" t="s">
        <v>338</v>
      </c>
      <c r="K349" t="s">
        <v>339</v>
      </c>
      <c r="L349">
        <v>1368</v>
      </c>
      <c r="N349">
        <v>1011</v>
      </c>
      <c r="O349" t="s">
        <v>278</v>
      </c>
      <c r="P349" t="s">
        <v>278</v>
      </c>
      <c r="Q349">
        <v>1</v>
      </c>
      <c r="X349">
        <v>0.26</v>
      </c>
      <c r="Y349">
        <v>0</v>
      </c>
      <c r="Z349">
        <v>214.93</v>
      </c>
      <c r="AA349">
        <v>13.5</v>
      </c>
      <c r="AB349">
        <v>0</v>
      </c>
      <c r="AC349">
        <v>0</v>
      </c>
      <c r="AD349">
        <v>1</v>
      </c>
      <c r="AE349">
        <v>0</v>
      </c>
      <c r="AF349" t="s">
        <v>159</v>
      </c>
      <c r="AG349">
        <v>0.24960000000000002</v>
      </c>
      <c r="AH349">
        <v>2</v>
      </c>
      <c r="AI349">
        <v>64844622</v>
      </c>
      <c r="AJ349">
        <v>294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ROW(Source!A137)</f>
        <v>137</v>
      </c>
      <c r="B350">
        <v>64844630</v>
      </c>
      <c r="C350">
        <v>64844617</v>
      </c>
      <c r="D350">
        <v>29113979</v>
      </c>
      <c r="E350">
        <v>1</v>
      </c>
      <c r="F350">
        <v>1</v>
      </c>
      <c r="G350">
        <v>1</v>
      </c>
      <c r="H350">
        <v>3</v>
      </c>
      <c r="I350" t="s">
        <v>360</v>
      </c>
      <c r="J350" t="s">
        <v>361</v>
      </c>
      <c r="K350" t="s">
        <v>362</v>
      </c>
      <c r="L350">
        <v>1348</v>
      </c>
      <c r="N350">
        <v>1009</v>
      </c>
      <c r="O350" t="s">
        <v>305</v>
      </c>
      <c r="P350" t="s">
        <v>305</v>
      </c>
      <c r="Q350">
        <v>1000</v>
      </c>
      <c r="X350">
        <v>8.0000000000000007E-5</v>
      </c>
      <c r="Y350">
        <v>9749.99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135</v>
      </c>
      <c r="AG350">
        <v>0</v>
      </c>
      <c r="AH350">
        <v>2</v>
      </c>
      <c r="AI350">
        <v>64844623</v>
      </c>
      <c r="AJ350">
        <v>295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ROW(Source!A137)</f>
        <v>137</v>
      </c>
      <c r="B351">
        <v>64844631</v>
      </c>
      <c r="C351">
        <v>64844617</v>
      </c>
      <c r="D351">
        <v>29131328</v>
      </c>
      <c r="E351">
        <v>1</v>
      </c>
      <c r="F351">
        <v>1</v>
      </c>
      <c r="G351">
        <v>1</v>
      </c>
      <c r="H351">
        <v>3</v>
      </c>
      <c r="I351" t="s">
        <v>363</v>
      </c>
      <c r="J351" t="s">
        <v>364</v>
      </c>
      <c r="K351" t="s">
        <v>365</v>
      </c>
      <c r="L351">
        <v>1348</v>
      </c>
      <c r="N351">
        <v>1009</v>
      </c>
      <c r="O351" t="s">
        <v>305</v>
      </c>
      <c r="P351" t="s">
        <v>305</v>
      </c>
      <c r="Q351">
        <v>1000</v>
      </c>
      <c r="X351">
        <v>8.0000000000000004E-4</v>
      </c>
      <c r="Y351">
        <v>6014.12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135</v>
      </c>
      <c r="AG351">
        <v>0</v>
      </c>
      <c r="AH351">
        <v>2</v>
      </c>
      <c r="AI351">
        <v>64844624</v>
      </c>
      <c r="AJ351">
        <v>296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ROW(Source!A137)</f>
        <v>137</v>
      </c>
      <c r="B352">
        <v>64844632</v>
      </c>
      <c r="C352">
        <v>64844617</v>
      </c>
      <c r="D352">
        <v>38117824</v>
      </c>
      <c r="E352">
        <v>1</v>
      </c>
      <c r="F352">
        <v>1</v>
      </c>
      <c r="G352">
        <v>1</v>
      </c>
      <c r="H352">
        <v>3</v>
      </c>
      <c r="I352" t="s">
        <v>395</v>
      </c>
      <c r="J352" t="s">
        <v>396</v>
      </c>
      <c r="K352" t="s">
        <v>397</v>
      </c>
      <c r="L352">
        <v>1339</v>
      </c>
      <c r="N352">
        <v>1007</v>
      </c>
      <c r="O352" t="s">
        <v>197</v>
      </c>
      <c r="P352" t="s">
        <v>197</v>
      </c>
      <c r="Q352">
        <v>1</v>
      </c>
      <c r="X352">
        <v>1.01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135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ROW(Source!A138)</f>
        <v>138</v>
      </c>
      <c r="B353">
        <v>64844637</v>
      </c>
      <c r="C353">
        <v>64844633</v>
      </c>
      <c r="D353">
        <v>18406804</v>
      </c>
      <c r="E353">
        <v>1</v>
      </c>
      <c r="F353">
        <v>1</v>
      </c>
      <c r="G353">
        <v>1</v>
      </c>
      <c r="H353">
        <v>1</v>
      </c>
      <c r="I353" t="s">
        <v>314</v>
      </c>
      <c r="J353" t="s">
        <v>3</v>
      </c>
      <c r="K353" t="s">
        <v>315</v>
      </c>
      <c r="L353">
        <v>1369</v>
      </c>
      <c r="N353">
        <v>1013</v>
      </c>
      <c r="O353" t="s">
        <v>272</v>
      </c>
      <c r="P353" t="s">
        <v>272</v>
      </c>
      <c r="Q353">
        <v>1</v>
      </c>
      <c r="X353">
        <v>0.30299999999999999</v>
      </c>
      <c r="Y353">
        <v>0</v>
      </c>
      <c r="Z353">
        <v>0</v>
      </c>
      <c r="AA353">
        <v>0</v>
      </c>
      <c r="AB353">
        <v>7.8</v>
      </c>
      <c r="AC353">
        <v>0</v>
      </c>
      <c r="AD353">
        <v>1</v>
      </c>
      <c r="AE353">
        <v>1</v>
      </c>
      <c r="AF353" t="s">
        <v>3</v>
      </c>
      <c r="AG353">
        <v>0.30299999999999999</v>
      </c>
      <c r="AH353">
        <v>2</v>
      </c>
      <c r="AI353">
        <v>64844634</v>
      </c>
      <c r="AJ353">
        <v>297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ROW(Source!A138)</f>
        <v>138</v>
      </c>
      <c r="B354">
        <v>64844638</v>
      </c>
      <c r="C354">
        <v>64844633</v>
      </c>
      <c r="D354">
        <v>121548</v>
      </c>
      <c r="E354">
        <v>1</v>
      </c>
      <c r="F354">
        <v>1</v>
      </c>
      <c r="G354">
        <v>1</v>
      </c>
      <c r="H354">
        <v>1</v>
      </c>
      <c r="I354" t="s">
        <v>32</v>
      </c>
      <c r="J354" t="s">
        <v>3</v>
      </c>
      <c r="K354" t="s">
        <v>273</v>
      </c>
      <c r="L354">
        <v>608254</v>
      </c>
      <c r="N354">
        <v>1013</v>
      </c>
      <c r="O354" t="s">
        <v>274</v>
      </c>
      <c r="P354" t="s">
        <v>274</v>
      </c>
      <c r="Q354">
        <v>1</v>
      </c>
      <c r="X354">
        <v>0.152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</v>
      </c>
      <c r="AG354">
        <v>0.152</v>
      </c>
      <c r="AH354">
        <v>2</v>
      </c>
      <c r="AI354">
        <v>64844635</v>
      </c>
      <c r="AJ354">
        <v>298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ROW(Source!A138)</f>
        <v>138</v>
      </c>
      <c r="B355">
        <v>64844639</v>
      </c>
      <c r="C355">
        <v>64844633</v>
      </c>
      <c r="D355">
        <v>29172378</v>
      </c>
      <c r="E355">
        <v>1</v>
      </c>
      <c r="F355">
        <v>1</v>
      </c>
      <c r="G355">
        <v>1</v>
      </c>
      <c r="H355">
        <v>2</v>
      </c>
      <c r="I355" t="s">
        <v>346</v>
      </c>
      <c r="J355" t="s">
        <v>347</v>
      </c>
      <c r="K355" t="s">
        <v>348</v>
      </c>
      <c r="L355">
        <v>1368</v>
      </c>
      <c r="N355">
        <v>1011</v>
      </c>
      <c r="O355" t="s">
        <v>278</v>
      </c>
      <c r="P355" t="s">
        <v>278</v>
      </c>
      <c r="Q355">
        <v>1</v>
      </c>
      <c r="X355">
        <v>0.152</v>
      </c>
      <c r="Y355">
        <v>0</v>
      </c>
      <c r="Z355">
        <v>88.01</v>
      </c>
      <c r="AA355">
        <v>11.6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0.152</v>
      </c>
      <c r="AH355">
        <v>2</v>
      </c>
      <c r="AI355">
        <v>64844636</v>
      </c>
      <c r="AJ355">
        <v>299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ROW(Source!A139)</f>
        <v>139</v>
      </c>
      <c r="B356">
        <v>64844637</v>
      </c>
      <c r="C356">
        <v>64844633</v>
      </c>
      <c r="D356">
        <v>18406804</v>
      </c>
      <c r="E356">
        <v>1</v>
      </c>
      <c r="F356">
        <v>1</v>
      </c>
      <c r="G356">
        <v>1</v>
      </c>
      <c r="H356">
        <v>1</v>
      </c>
      <c r="I356" t="s">
        <v>314</v>
      </c>
      <c r="J356" t="s">
        <v>3</v>
      </c>
      <c r="K356" t="s">
        <v>315</v>
      </c>
      <c r="L356">
        <v>1369</v>
      </c>
      <c r="N356">
        <v>1013</v>
      </c>
      <c r="O356" t="s">
        <v>272</v>
      </c>
      <c r="P356" t="s">
        <v>272</v>
      </c>
      <c r="Q356">
        <v>1</v>
      </c>
      <c r="X356">
        <v>0.30299999999999999</v>
      </c>
      <c r="Y356">
        <v>0</v>
      </c>
      <c r="Z356">
        <v>0</v>
      </c>
      <c r="AA356">
        <v>0</v>
      </c>
      <c r="AB356">
        <v>7.8</v>
      </c>
      <c r="AC356">
        <v>0</v>
      </c>
      <c r="AD356">
        <v>1</v>
      </c>
      <c r="AE356">
        <v>1</v>
      </c>
      <c r="AF356" t="s">
        <v>3</v>
      </c>
      <c r="AG356">
        <v>0.30299999999999999</v>
      </c>
      <c r="AH356">
        <v>2</v>
      </c>
      <c r="AI356">
        <v>64844634</v>
      </c>
      <c r="AJ356">
        <v>300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ROW(Source!A139)</f>
        <v>139</v>
      </c>
      <c r="B357">
        <v>64844638</v>
      </c>
      <c r="C357">
        <v>64844633</v>
      </c>
      <c r="D357">
        <v>121548</v>
      </c>
      <c r="E357">
        <v>1</v>
      </c>
      <c r="F357">
        <v>1</v>
      </c>
      <c r="G357">
        <v>1</v>
      </c>
      <c r="H357">
        <v>1</v>
      </c>
      <c r="I357" t="s">
        <v>32</v>
      </c>
      <c r="J357" t="s">
        <v>3</v>
      </c>
      <c r="K357" t="s">
        <v>273</v>
      </c>
      <c r="L357">
        <v>608254</v>
      </c>
      <c r="N357">
        <v>1013</v>
      </c>
      <c r="O357" t="s">
        <v>274</v>
      </c>
      <c r="P357" t="s">
        <v>274</v>
      </c>
      <c r="Q357">
        <v>1</v>
      </c>
      <c r="X357">
        <v>0.152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3</v>
      </c>
      <c r="AG357">
        <v>0.152</v>
      </c>
      <c r="AH357">
        <v>2</v>
      </c>
      <c r="AI357">
        <v>64844635</v>
      </c>
      <c r="AJ357">
        <v>301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ROW(Source!A139)</f>
        <v>139</v>
      </c>
      <c r="B358">
        <v>64844639</v>
      </c>
      <c r="C358">
        <v>64844633</v>
      </c>
      <c r="D358">
        <v>29172378</v>
      </c>
      <c r="E358">
        <v>1</v>
      </c>
      <c r="F358">
        <v>1</v>
      </c>
      <c r="G358">
        <v>1</v>
      </c>
      <c r="H358">
        <v>2</v>
      </c>
      <c r="I358" t="s">
        <v>346</v>
      </c>
      <c r="J358" t="s">
        <v>347</v>
      </c>
      <c r="K358" t="s">
        <v>348</v>
      </c>
      <c r="L358">
        <v>1368</v>
      </c>
      <c r="N358">
        <v>1011</v>
      </c>
      <c r="O358" t="s">
        <v>278</v>
      </c>
      <c r="P358" t="s">
        <v>278</v>
      </c>
      <c r="Q358">
        <v>1</v>
      </c>
      <c r="X358">
        <v>0.152</v>
      </c>
      <c r="Y358">
        <v>0</v>
      </c>
      <c r="Z358">
        <v>88.01</v>
      </c>
      <c r="AA358">
        <v>11.6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0.152</v>
      </c>
      <c r="AH358">
        <v>2</v>
      </c>
      <c r="AI358">
        <v>64844636</v>
      </c>
      <c r="AJ358">
        <v>302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ROW(Source!A140)</f>
        <v>140</v>
      </c>
      <c r="B359">
        <v>64844642</v>
      </c>
      <c r="C359">
        <v>64844640</v>
      </c>
      <c r="D359">
        <v>29174925</v>
      </c>
      <c r="E359">
        <v>1</v>
      </c>
      <c r="F359">
        <v>1</v>
      </c>
      <c r="G359">
        <v>1</v>
      </c>
      <c r="H359">
        <v>2</v>
      </c>
      <c r="I359" t="s">
        <v>319</v>
      </c>
      <c r="J359" t="s">
        <v>320</v>
      </c>
      <c r="K359" t="s">
        <v>321</v>
      </c>
      <c r="L359">
        <v>1368</v>
      </c>
      <c r="N359">
        <v>1011</v>
      </c>
      <c r="O359" t="s">
        <v>278</v>
      </c>
      <c r="P359" t="s">
        <v>278</v>
      </c>
      <c r="Q359">
        <v>1</v>
      </c>
      <c r="X359">
        <v>0.14699999999999999</v>
      </c>
      <c r="Y359">
        <v>0</v>
      </c>
      <c r="Z359">
        <v>112.47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0.14699999999999999</v>
      </c>
      <c r="AH359">
        <v>2</v>
      </c>
      <c r="AI359">
        <v>64844641</v>
      </c>
      <c r="AJ359">
        <v>303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ROW(Source!A141)</f>
        <v>141</v>
      </c>
      <c r="B360">
        <v>64844642</v>
      </c>
      <c r="C360">
        <v>64844640</v>
      </c>
      <c r="D360">
        <v>29174925</v>
      </c>
      <c r="E360">
        <v>1</v>
      </c>
      <c r="F360">
        <v>1</v>
      </c>
      <c r="G360">
        <v>1</v>
      </c>
      <c r="H360">
        <v>2</v>
      </c>
      <c r="I360" t="s">
        <v>319</v>
      </c>
      <c r="J360" t="s">
        <v>320</v>
      </c>
      <c r="K360" t="s">
        <v>321</v>
      </c>
      <c r="L360">
        <v>1368</v>
      </c>
      <c r="N360">
        <v>1011</v>
      </c>
      <c r="O360" t="s">
        <v>278</v>
      </c>
      <c r="P360" t="s">
        <v>278</v>
      </c>
      <c r="Q360">
        <v>1</v>
      </c>
      <c r="X360">
        <v>0.14699999999999999</v>
      </c>
      <c r="Y360">
        <v>0</v>
      </c>
      <c r="Z360">
        <v>112.47</v>
      </c>
      <c r="AA360">
        <v>13.5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0.14699999999999999</v>
      </c>
      <c r="AH360">
        <v>2</v>
      </c>
      <c r="AI360">
        <v>64844641</v>
      </c>
      <c r="AJ360">
        <v>304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ROW(Source!A142)</f>
        <v>142</v>
      </c>
      <c r="B361">
        <v>64844647</v>
      </c>
      <c r="C361">
        <v>64844643</v>
      </c>
      <c r="D361">
        <v>18406804</v>
      </c>
      <c r="E361">
        <v>1</v>
      </c>
      <c r="F361">
        <v>1</v>
      </c>
      <c r="G361">
        <v>1</v>
      </c>
      <c r="H361">
        <v>1</v>
      </c>
      <c r="I361" t="s">
        <v>314</v>
      </c>
      <c r="J361" t="s">
        <v>3</v>
      </c>
      <c r="K361" t="s">
        <v>315</v>
      </c>
      <c r="L361">
        <v>1369</v>
      </c>
      <c r="N361">
        <v>1013</v>
      </c>
      <c r="O361" t="s">
        <v>272</v>
      </c>
      <c r="P361" t="s">
        <v>272</v>
      </c>
      <c r="Q361">
        <v>1</v>
      </c>
      <c r="X361">
        <v>0.30299999999999999</v>
      </c>
      <c r="Y361">
        <v>0</v>
      </c>
      <c r="Z361">
        <v>0</v>
      </c>
      <c r="AA361">
        <v>0</v>
      </c>
      <c r="AB361">
        <v>7.8</v>
      </c>
      <c r="AC361">
        <v>0</v>
      </c>
      <c r="AD361">
        <v>1</v>
      </c>
      <c r="AE361">
        <v>1</v>
      </c>
      <c r="AF361" t="s">
        <v>3</v>
      </c>
      <c r="AG361">
        <v>0.30299999999999999</v>
      </c>
      <c r="AH361">
        <v>2</v>
      </c>
      <c r="AI361">
        <v>64844644</v>
      </c>
      <c r="AJ361">
        <v>305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ROW(Source!A142)</f>
        <v>142</v>
      </c>
      <c r="B362">
        <v>64844648</v>
      </c>
      <c r="C362">
        <v>64844643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32</v>
      </c>
      <c r="J362" t="s">
        <v>3</v>
      </c>
      <c r="K362" t="s">
        <v>273</v>
      </c>
      <c r="L362">
        <v>608254</v>
      </c>
      <c r="N362">
        <v>1013</v>
      </c>
      <c r="O362" t="s">
        <v>274</v>
      </c>
      <c r="P362" t="s">
        <v>274</v>
      </c>
      <c r="Q362">
        <v>1</v>
      </c>
      <c r="X362">
        <v>0.152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3</v>
      </c>
      <c r="AG362">
        <v>0.152</v>
      </c>
      <c r="AH362">
        <v>2</v>
      </c>
      <c r="AI362">
        <v>64844645</v>
      </c>
      <c r="AJ362">
        <v>306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ROW(Source!A142)</f>
        <v>142</v>
      </c>
      <c r="B363">
        <v>64844649</v>
      </c>
      <c r="C363">
        <v>64844643</v>
      </c>
      <c r="D363">
        <v>29172378</v>
      </c>
      <c r="E363">
        <v>1</v>
      </c>
      <c r="F363">
        <v>1</v>
      </c>
      <c r="G363">
        <v>1</v>
      </c>
      <c r="H363">
        <v>2</v>
      </c>
      <c r="I363" t="s">
        <v>346</v>
      </c>
      <c r="J363" t="s">
        <v>347</v>
      </c>
      <c r="K363" t="s">
        <v>348</v>
      </c>
      <c r="L363">
        <v>1368</v>
      </c>
      <c r="N363">
        <v>1011</v>
      </c>
      <c r="O363" t="s">
        <v>278</v>
      </c>
      <c r="P363" t="s">
        <v>278</v>
      </c>
      <c r="Q363">
        <v>1</v>
      </c>
      <c r="X363">
        <v>0.152</v>
      </c>
      <c r="Y363">
        <v>0</v>
      </c>
      <c r="Z363">
        <v>88.01</v>
      </c>
      <c r="AA363">
        <v>11.6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0.152</v>
      </c>
      <c r="AH363">
        <v>2</v>
      </c>
      <c r="AI363">
        <v>64844646</v>
      </c>
      <c r="AJ363">
        <v>307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ROW(Source!A143)</f>
        <v>143</v>
      </c>
      <c r="B364">
        <v>64844647</v>
      </c>
      <c r="C364">
        <v>64844643</v>
      </c>
      <c r="D364">
        <v>18406804</v>
      </c>
      <c r="E364">
        <v>1</v>
      </c>
      <c r="F364">
        <v>1</v>
      </c>
      <c r="G364">
        <v>1</v>
      </c>
      <c r="H364">
        <v>1</v>
      </c>
      <c r="I364" t="s">
        <v>314</v>
      </c>
      <c r="J364" t="s">
        <v>3</v>
      </c>
      <c r="K364" t="s">
        <v>315</v>
      </c>
      <c r="L364">
        <v>1369</v>
      </c>
      <c r="N364">
        <v>1013</v>
      </c>
      <c r="O364" t="s">
        <v>272</v>
      </c>
      <c r="P364" t="s">
        <v>272</v>
      </c>
      <c r="Q364">
        <v>1</v>
      </c>
      <c r="X364">
        <v>0.30299999999999999</v>
      </c>
      <c r="Y364">
        <v>0</v>
      </c>
      <c r="Z364">
        <v>0</v>
      </c>
      <c r="AA364">
        <v>0</v>
      </c>
      <c r="AB364">
        <v>7.8</v>
      </c>
      <c r="AC364">
        <v>0</v>
      </c>
      <c r="AD364">
        <v>1</v>
      </c>
      <c r="AE364">
        <v>1</v>
      </c>
      <c r="AF364" t="s">
        <v>3</v>
      </c>
      <c r="AG364">
        <v>0.30299999999999999</v>
      </c>
      <c r="AH364">
        <v>2</v>
      </c>
      <c r="AI364">
        <v>64844644</v>
      </c>
      <c r="AJ364">
        <v>308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ROW(Source!A143)</f>
        <v>143</v>
      </c>
      <c r="B365">
        <v>64844648</v>
      </c>
      <c r="C365">
        <v>64844643</v>
      </c>
      <c r="D365">
        <v>121548</v>
      </c>
      <c r="E365">
        <v>1</v>
      </c>
      <c r="F365">
        <v>1</v>
      </c>
      <c r="G365">
        <v>1</v>
      </c>
      <c r="H365">
        <v>1</v>
      </c>
      <c r="I365" t="s">
        <v>32</v>
      </c>
      <c r="J365" t="s">
        <v>3</v>
      </c>
      <c r="K365" t="s">
        <v>273</v>
      </c>
      <c r="L365">
        <v>608254</v>
      </c>
      <c r="N365">
        <v>1013</v>
      </c>
      <c r="O365" t="s">
        <v>274</v>
      </c>
      <c r="P365" t="s">
        <v>274</v>
      </c>
      <c r="Q365">
        <v>1</v>
      </c>
      <c r="X365">
        <v>0.152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3</v>
      </c>
      <c r="AG365">
        <v>0.152</v>
      </c>
      <c r="AH365">
        <v>2</v>
      </c>
      <c r="AI365">
        <v>64844645</v>
      </c>
      <c r="AJ365">
        <v>309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ROW(Source!A143)</f>
        <v>143</v>
      </c>
      <c r="B366">
        <v>64844649</v>
      </c>
      <c r="C366">
        <v>64844643</v>
      </c>
      <c r="D366">
        <v>29172378</v>
      </c>
      <c r="E366">
        <v>1</v>
      </c>
      <c r="F366">
        <v>1</v>
      </c>
      <c r="G366">
        <v>1</v>
      </c>
      <c r="H366">
        <v>2</v>
      </c>
      <c r="I366" t="s">
        <v>346</v>
      </c>
      <c r="J366" t="s">
        <v>347</v>
      </c>
      <c r="K366" t="s">
        <v>348</v>
      </c>
      <c r="L366">
        <v>1368</v>
      </c>
      <c r="N366">
        <v>1011</v>
      </c>
      <c r="O366" t="s">
        <v>278</v>
      </c>
      <c r="P366" t="s">
        <v>278</v>
      </c>
      <c r="Q366">
        <v>1</v>
      </c>
      <c r="X366">
        <v>0.152</v>
      </c>
      <c r="Y366">
        <v>0</v>
      </c>
      <c r="Z366">
        <v>88.01</v>
      </c>
      <c r="AA366">
        <v>11.6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0.152</v>
      </c>
      <c r="AH366">
        <v>2</v>
      </c>
      <c r="AI366">
        <v>64844646</v>
      </c>
      <c r="AJ366">
        <v>310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ROW(Source!A144)</f>
        <v>144</v>
      </c>
      <c r="B367">
        <v>64844653</v>
      </c>
      <c r="C367">
        <v>64844650</v>
      </c>
      <c r="D367">
        <v>121548</v>
      </c>
      <c r="E367">
        <v>1</v>
      </c>
      <c r="F367">
        <v>1</v>
      </c>
      <c r="G367">
        <v>1</v>
      </c>
      <c r="H367">
        <v>1</v>
      </c>
      <c r="I367" t="s">
        <v>32</v>
      </c>
      <c r="J367" t="s">
        <v>3</v>
      </c>
      <c r="K367" t="s">
        <v>273</v>
      </c>
      <c r="L367">
        <v>608254</v>
      </c>
      <c r="N367">
        <v>1013</v>
      </c>
      <c r="O367" t="s">
        <v>274</v>
      </c>
      <c r="P367" t="s">
        <v>274</v>
      </c>
      <c r="Q367">
        <v>1</v>
      </c>
      <c r="X367">
        <v>2.4E-2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3</v>
      </c>
      <c r="AG367">
        <v>2.4E-2</v>
      </c>
      <c r="AH367">
        <v>2</v>
      </c>
      <c r="AI367">
        <v>64844651</v>
      </c>
      <c r="AJ367">
        <v>311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ROW(Source!A144)</f>
        <v>144</v>
      </c>
      <c r="B368">
        <v>64844654</v>
      </c>
      <c r="C368">
        <v>64844650</v>
      </c>
      <c r="D368">
        <v>29172766</v>
      </c>
      <c r="E368">
        <v>1</v>
      </c>
      <c r="F368">
        <v>1</v>
      </c>
      <c r="G368">
        <v>1</v>
      </c>
      <c r="H368">
        <v>2</v>
      </c>
      <c r="I368" t="s">
        <v>370</v>
      </c>
      <c r="J368" t="s">
        <v>371</v>
      </c>
      <c r="K368" t="s">
        <v>372</v>
      </c>
      <c r="L368">
        <v>1368</v>
      </c>
      <c r="N368">
        <v>1011</v>
      </c>
      <c r="O368" t="s">
        <v>278</v>
      </c>
      <c r="P368" t="s">
        <v>278</v>
      </c>
      <c r="Q368">
        <v>1</v>
      </c>
      <c r="X368">
        <v>2.4E-2</v>
      </c>
      <c r="Y368">
        <v>0</v>
      </c>
      <c r="Z368">
        <v>125.7</v>
      </c>
      <c r="AA368">
        <v>13.5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2.4E-2</v>
      </c>
      <c r="AH368">
        <v>2</v>
      </c>
      <c r="AI368">
        <v>64844652</v>
      </c>
      <c r="AJ368">
        <v>312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ROW(Source!A145)</f>
        <v>145</v>
      </c>
      <c r="B369">
        <v>64844653</v>
      </c>
      <c r="C369">
        <v>64844650</v>
      </c>
      <c r="D369">
        <v>121548</v>
      </c>
      <c r="E369">
        <v>1</v>
      </c>
      <c r="F369">
        <v>1</v>
      </c>
      <c r="G369">
        <v>1</v>
      </c>
      <c r="H369">
        <v>1</v>
      </c>
      <c r="I369" t="s">
        <v>32</v>
      </c>
      <c r="J369" t="s">
        <v>3</v>
      </c>
      <c r="K369" t="s">
        <v>273</v>
      </c>
      <c r="L369">
        <v>608254</v>
      </c>
      <c r="N369">
        <v>1013</v>
      </c>
      <c r="O369" t="s">
        <v>274</v>
      </c>
      <c r="P369" t="s">
        <v>274</v>
      </c>
      <c r="Q369">
        <v>1</v>
      </c>
      <c r="X369">
        <v>2.4E-2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</v>
      </c>
      <c r="AG369">
        <v>2.4E-2</v>
      </c>
      <c r="AH369">
        <v>2</v>
      </c>
      <c r="AI369">
        <v>64844651</v>
      </c>
      <c r="AJ369">
        <v>313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ROW(Source!A145)</f>
        <v>145</v>
      </c>
      <c r="B370">
        <v>64844654</v>
      </c>
      <c r="C370">
        <v>64844650</v>
      </c>
      <c r="D370">
        <v>29172766</v>
      </c>
      <c r="E370">
        <v>1</v>
      </c>
      <c r="F370">
        <v>1</v>
      </c>
      <c r="G370">
        <v>1</v>
      </c>
      <c r="H370">
        <v>2</v>
      </c>
      <c r="I370" t="s">
        <v>370</v>
      </c>
      <c r="J370" t="s">
        <v>371</v>
      </c>
      <c r="K370" t="s">
        <v>372</v>
      </c>
      <c r="L370">
        <v>1368</v>
      </c>
      <c r="N370">
        <v>1011</v>
      </c>
      <c r="O370" t="s">
        <v>278</v>
      </c>
      <c r="P370" t="s">
        <v>278</v>
      </c>
      <c r="Q370">
        <v>1</v>
      </c>
      <c r="X370">
        <v>2.4E-2</v>
      </c>
      <c r="Y370">
        <v>0</v>
      </c>
      <c r="Z370">
        <v>125.7</v>
      </c>
      <c r="AA370">
        <v>13.5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2.4E-2</v>
      </c>
      <c r="AH370">
        <v>2</v>
      </c>
      <c r="AI370">
        <v>64844652</v>
      </c>
      <c r="AJ370">
        <v>314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ROW(Source!A146)</f>
        <v>146</v>
      </c>
      <c r="B371">
        <v>64844657</v>
      </c>
      <c r="C371">
        <v>64844655</v>
      </c>
      <c r="D371">
        <v>29174925</v>
      </c>
      <c r="E371">
        <v>1</v>
      </c>
      <c r="F371">
        <v>1</v>
      </c>
      <c r="G371">
        <v>1</v>
      </c>
      <c r="H371">
        <v>2</v>
      </c>
      <c r="I371" t="s">
        <v>319</v>
      </c>
      <c r="J371" t="s">
        <v>320</v>
      </c>
      <c r="K371" t="s">
        <v>321</v>
      </c>
      <c r="L371">
        <v>1368</v>
      </c>
      <c r="N371">
        <v>1011</v>
      </c>
      <c r="O371" t="s">
        <v>278</v>
      </c>
      <c r="P371" t="s">
        <v>278</v>
      </c>
      <c r="Q371">
        <v>1</v>
      </c>
      <c r="X371">
        <v>0.14000000000000001</v>
      </c>
      <c r="Y371">
        <v>0</v>
      </c>
      <c r="Z371">
        <v>112.47</v>
      </c>
      <c r="AA371">
        <v>13.5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0.14000000000000001</v>
      </c>
      <c r="AH371">
        <v>2</v>
      </c>
      <c r="AI371">
        <v>64844656</v>
      </c>
      <c r="AJ371">
        <v>315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ROW(Source!A147)</f>
        <v>147</v>
      </c>
      <c r="B372">
        <v>64844657</v>
      </c>
      <c r="C372">
        <v>64844655</v>
      </c>
      <c r="D372">
        <v>29174925</v>
      </c>
      <c r="E372">
        <v>1</v>
      </c>
      <c r="F372">
        <v>1</v>
      </c>
      <c r="G372">
        <v>1</v>
      </c>
      <c r="H372">
        <v>2</v>
      </c>
      <c r="I372" t="s">
        <v>319</v>
      </c>
      <c r="J372" t="s">
        <v>320</v>
      </c>
      <c r="K372" t="s">
        <v>321</v>
      </c>
      <c r="L372">
        <v>1368</v>
      </c>
      <c r="N372">
        <v>1011</v>
      </c>
      <c r="O372" t="s">
        <v>278</v>
      </c>
      <c r="P372" t="s">
        <v>278</v>
      </c>
      <c r="Q372">
        <v>1</v>
      </c>
      <c r="X372">
        <v>0.14000000000000001</v>
      </c>
      <c r="Y372">
        <v>0</v>
      </c>
      <c r="Z372">
        <v>112.47</v>
      </c>
      <c r="AA372">
        <v>13.5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0.14000000000000001</v>
      </c>
      <c r="AH372">
        <v>2</v>
      </c>
      <c r="AI372">
        <v>64844656</v>
      </c>
      <c r="AJ372">
        <v>316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ROW(Source!A183)</f>
        <v>183</v>
      </c>
      <c r="B373">
        <v>64844662</v>
      </c>
      <c r="C373">
        <v>64844658</v>
      </c>
      <c r="D373">
        <v>18406804</v>
      </c>
      <c r="E373">
        <v>1</v>
      </c>
      <c r="F373">
        <v>1</v>
      </c>
      <c r="G373">
        <v>1</v>
      </c>
      <c r="H373">
        <v>1</v>
      </c>
      <c r="I373" t="s">
        <v>314</v>
      </c>
      <c r="J373" t="s">
        <v>3</v>
      </c>
      <c r="K373" t="s">
        <v>315</v>
      </c>
      <c r="L373">
        <v>1369</v>
      </c>
      <c r="N373">
        <v>1013</v>
      </c>
      <c r="O373" t="s">
        <v>272</v>
      </c>
      <c r="P373" t="s">
        <v>272</v>
      </c>
      <c r="Q373">
        <v>1</v>
      </c>
      <c r="X373">
        <v>6.89</v>
      </c>
      <c r="Y373">
        <v>0</v>
      </c>
      <c r="Z373">
        <v>0</v>
      </c>
      <c r="AA373">
        <v>0</v>
      </c>
      <c r="AB373">
        <v>7.8</v>
      </c>
      <c r="AC373">
        <v>0</v>
      </c>
      <c r="AD373">
        <v>1</v>
      </c>
      <c r="AE373">
        <v>1</v>
      </c>
      <c r="AF373" t="s">
        <v>3</v>
      </c>
      <c r="AG373">
        <v>6.89</v>
      </c>
      <c r="AH373">
        <v>2</v>
      </c>
      <c r="AI373">
        <v>64844659</v>
      </c>
      <c r="AJ373">
        <v>317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ROW(Source!A183)</f>
        <v>183</v>
      </c>
      <c r="B374">
        <v>64844663</v>
      </c>
      <c r="C374">
        <v>64844658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32</v>
      </c>
      <c r="J374" t="s">
        <v>3</v>
      </c>
      <c r="K374" t="s">
        <v>273</v>
      </c>
      <c r="L374">
        <v>608254</v>
      </c>
      <c r="N374">
        <v>1013</v>
      </c>
      <c r="O374" t="s">
        <v>274</v>
      </c>
      <c r="P374" t="s">
        <v>274</v>
      </c>
      <c r="Q374">
        <v>1</v>
      </c>
      <c r="X374">
        <v>14.99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14.99</v>
      </c>
      <c r="AH374">
        <v>2</v>
      </c>
      <c r="AI374">
        <v>64844660</v>
      </c>
      <c r="AJ374">
        <v>318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ROW(Source!A183)</f>
        <v>183</v>
      </c>
      <c r="B375">
        <v>64844664</v>
      </c>
      <c r="C375">
        <v>64844658</v>
      </c>
      <c r="D375">
        <v>29172767</v>
      </c>
      <c r="E375">
        <v>1</v>
      </c>
      <c r="F375">
        <v>1</v>
      </c>
      <c r="G375">
        <v>1</v>
      </c>
      <c r="H375">
        <v>2</v>
      </c>
      <c r="I375" t="s">
        <v>373</v>
      </c>
      <c r="J375" t="s">
        <v>374</v>
      </c>
      <c r="K375" t="s">
        <v>375</v>
      </c>
      <c r="L375">
        <v>1368</v>
      </c>
      <c r="N375">
        <v>1011</v>
      </c>
      <c r="O375" t="s">
        <v>278</v>
      </c>
      <c r="P375" t="s">
        <v>278</v>
      </c>
      <c r="Q375">
        <v>1</v>
      </c>
      <c r="X375">
        <v>14.99</v>
      </c>
      <c r="Y375">
        <v>0</v>
      </c>
      <c r="Z375">
        <v>136.4</v>
      </c>
      <c r="AA375">
        <v>13.5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14.99</v>
      </c>
      <c r="AH375">
        <v>2</v>
      </c>
      <c r="AI375">
        <v>64844661</v>
      </c>
      <c r="AJ375">
        <v>319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ROW(Source!A184)</f>
        <v>184</v>
      </c>
      <c r="B376">
        <v>64844662</v>
      </c>
      <c r="C376">
        <v>64844658</v>
      </c>
      <c r="D376">
        <v>18406804</v>
      </c>
      <c r="E376">
        <v>1</v>
      </c>
      <c r="F376">
        <v>1</v>
      </c>
      <c r="G376">
        <v>1</v>
      </c>
      <c r="H376">
        <v>1</v>
      </c>
      <c r="I376" t="s">
        <v>314</v>
      </c>
      <c r="J376" t="s">
        <v>3</v>
      </c>
      <c r="K376" t="s">
        <v>315</v>
      </c>
      <c r="L376">
        <v>1369</v>
      </c>
      <c r="N376">
        <v>1013</v>
      </c>
      <c r="O376" t="s">
        <v>272</v>
      </c>
      <c r="P376" t="s">
        <v>272</v>
      </c>
      <c r="Q376">
        <v>1</v>
      </c>
      <c r="X376">
        <v>6.89</v>
      </c>
      <c r="Y376">
        <v>0</v>
      </c>
      <c r="Z376">
        <v>0</v>
      </c>
      <c r="AA376">
        <v>0</v>
      </c>
      <c r="AB376">
        <v>7.8</v>
      </c>
      <c r="AC376">
        <v>0</v>
      </c>
      <c r="AD376">
        <v>1</v>
      </c>
      <c r="AE376">
        <v>1</v>
      </c>
      <c r="AF376" t="s">
        <v>3</v>
      </c>
      <c r="AG376">
        <v>6.89</v>
      </c>
      <c r="AH376">
        <v>2</v>
      </c>
      <c r="AI376">
        <v>64844659</v>
      </c>
      <c r="AJ376">
        <v>320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ROW(Source!A184)</f>
        <v>184</v>
      </c>
      <c r="B377">
        <v>64844663</v>
      </c>
      <c r="C377">
        <v>64844658</v>
      </c>
      <c r="D377">
        <v>121548</v>
      </c>
      <c r="E377">
        <v>1</v>
      </c>
      <c r="F377">
        <v>1</v>
      </c>
      <c r="G377">
        <v>1</v>
      </c>
      <c r="H377">
        <v>1</v>
      </c>
      <c r="I377" t="s">
        <v>32</v>
      </c>
      <c r="J377" t="s">
        <v>3</v>
      </c>
      <c r="K377" t="s">
        <v>273</v>
      </c>
      <c r="L377">
        <v>608254</v>
      </c>
      <c r="N377">
        <v>1013</v>
      </c>
      <c r="O377" t="s">
        <v>274</v>
      </c>
      <c r="P377" t="s">
        <v>274</v>
      </c>
      <c r="Q377">
        <v>1</v>
      </c>
      <c r="X377">
        <v>14.99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2</v>
      </c>
      <c r="AF377" t="s">
        <v>3</v>
      </c>
      <c r="AG377">
        <v>14.99</v>
      </c>
      <c r="AH377">
        <v>2</v>
      </c>
      <c r="AI377">
        <v>64844660</v>
      </c>
      <c r="AJ377">
        <v>321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ROW(Source!A184)</f>
        <v>184</v>
      </c>
      <c r="B378">
        <v>64844664</v>
      </c>
      <c r="C378">
        <v>64844658</v>
      </c>
      <c r="D378">
        <v>29172767</v>
      </c>
      <c r="E378">
        <v>1</v>
      </c>
      <c r="F378">
        <v>1</v>
      </c>
      <c r="G378">
        <v>1</v>
      </c>
      <c r="H378">
        <v>2</v>
      </c>
      <c r="I378" t="s">
        <v>373</v>
      </c>
      <c r="J378" t="s">
        <v>374</v>
      </c>
      <c r="K378" t="s">
        <v>375</v>
      </c>
      <c r="L378">
        <v>1368</v>
      </c>
      <c r="N378">
        <v>1011</v>
      </c>
      <c r="O378" t="s">
        <v>278</v>
      </c>
      <c r="P378" t="s">
        <v>278</v>
      </c>
      <c r="Q378">
        <v>1</v>
      </c>
      <c r="X378">
        <v>14.99</v>
      </c>
      <c r="Y378">
        <v>0</v>
      </c>
      <c r="Z378">
        <v>136.4</v>
      </c>
      <c r="AA378">
        <v>13.5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14.99</v>
      </c>
      <c r="AH378">
        <v>2</v>
      </c>
      <c r="AI378">
        <v>64844661</v>
      </c>
      <c r="AJ378">
        <v>322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ROW(Source!A185)</f>
        <v>185</v>
      </c>
      <c r="B379">
        <v>64844667</v>
      </c>
      <c r="C379">
        <v>64844665</v>
      </c>
      <c r="D379">
        <v>18406804</v>
      </c>
      <c r="E379">
        <v>1</v>
      </c>
      <c r="F379">
        <v>1</v>
      </c>
      <c r="G379">
        <v>1</v>
      </c>
      <c r="H379">
        <v>1</v>
      </c>
      <c r="I379" t="s">
        <v>314</v>
      </c>
      <c r="J379" t="s">
        <v>3</v>
      </c>
      <c r="K379" t="s">
        <v>315</v>
      </c>
      <c r="L379">
        <v>1369</v>
      </c>
      <c r="N379">
        <v>1013</v>
      </c>
      <c r="O379" t="s">
        <v>272</v>
      </c>
      <c r="P379" t="s">
        <v>272</v>
      </c>
      <c r="Q379">
        <v>1</v>
      </c>
      <c r="X379">
        <v>154</v>
      </c>
      <c r="Y379">
        <v>0</v>
      </c>
      <c r="Z379">
        <v>0</v>
      </c>
      <c r="AA379">
        <v>0</v>
      </c>
      <c r="AB379">
        <v>7.8</v>
      </c>
      <c r="AC379">
        <v>0</v>
      </c>
      <c r="AD379">
        <v>1</v>
      </c>
      <c r="AE379">
        <v>1</v>
      </c>
      <c r="AF379" t="s">
        <v>3</v>
      </c>
      <c r="AG379">
        <v>154</v>
      </c>
      <c r="AH379">
        <v>2</v>
      </c>
      <c r="AI379">
        <v>64844666</v>
      </c>
      <c r="AJ379">
        <v>323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ROW(Source!A186)</f>
        <v>186</v>
      </c>
      <c r="B380">
        <v>64844667</v>
      </c>
      <c r="C380">
        <v>64844665</v>
      </c>
      <c r="D380">
        <v>18406804</v>
      </c>
      <c r="E380">
        <v>1</v>
      </c>
      <c r="F380">
        <v>1</v>
      </c>
      <c r="G380">
        <v>1</v>
      </c>
      <c r="H380">
        <v>1</v>
      </c>
      <c r="I380" t="s">
        <v>314</v>
      </c>
      <c r="J380" t="s">
        <v>3</v>
      </c>
      <c r="K380" t="s">
        <v>315</v>
      </c>
      <c r="L380">
        <v>1369</v>
      </c>
      <c r="N380">
        <v>1013</v>
      </c>
      <c r="O380" t="s">
        <v>272</v>
      </c>
      <c r="P380" t="s">
        <v>272</v>
      </c>
      <c r="Q380">
        <v>1</v>
      </c>
      <c r="X380">
        <v>154</v>
      </c>
      <c r="Y380">
        <v>0</v>
      </c>
      <c r="Z380">
        <v>0</v>
      </c>
      <c r="AA380">
        <v>0</v>
      </c>
      <c r="AB380">
        <v>7.8</v>
      </c>
      <c r="AC380">
        <v>0</v>
      </c>
      <c r="AD380">
        <v>1</v>
      </c>
      <c r="AE380">
        <v>1</v>
      </c>
      <c r="AF380" t="s">
        <v>3</v>
      </c>
      <c r="AG380">
        <v>154</v>
      </c>
      <c r="AH380">
        <v>2</v>
      </c>
      <c r="AI380">
        <v>64844666</v>
      </c>
      <c r="AJ380">
        <v>324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ROW(Source!A187)</f>
        <v>187</v>
      </c>
      <c r="B381">
        <v>64844672</v>
      </c>
      <c r="C381">
        <v>64844668</v>
      </c>
      <c r="D381">
        <v>18406804</v>
      </c>
      <c r="E381">
        <v>1</v>
      </c>
      <c r="F381">
        <v>1</v>
      </c>
      <c r="G381">
        <v>1</v>
      </c>
      <c r="H381">
        <v>1</v>
      </c>
      <c r="I381" t="s">
        <v>314</v>
      </c>
      <c r="J381" t="s">
        <v>3</v>
      </c>
      <c r="K381" t="s">
        <v>315</v>
      </c>
      <c r="L381">
        <v>1369</v>
      </c>
      <c r="N381">
        <v>1013</v>
      </c>
      <c r="O381" t="s">
        <v>272</v>
      </c>
      <c r="P381" t="s">
        <v>272</v>
      </c>
      <c r="Q381">
        <v>1</v>
      </c>
      <c r="X381">
        <v>6.89</v>
      </c>
      <c r="Y381">
        <v>0</v>
      </c>
      <c r="Z381">
        <v>0</v>
      </c>
      <c r="AA381">
        <v>0</v>
      </c>
      <c r="AB381">
        <v>7.8</v>
      </c>
      <c r="AC381">
        <v>0</v>
      </c>
      <c r="AD381">
        <v>1</v>
      </c>
      <c r="AE381">
        <v>1</v>
      </c>
      <c r="AF381" t="s">
        <v>190</v>
      </c>
      <c r="AG381">
        <v>8.2679999999999989</v>
      </c>
      <c r="AH381">
        <v>2</v>
      </c>
      <c r="AI381">
        <v>64844669</v>
      </c>
      <c r="AJ381">
        <v>325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ROW(Source!A187)</f>
        <v>187</v>
      </c>
      <c r="B382">
        <v>64844673</v>
      </c>
      <c r="C382">
        <v>64844668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32</v>
      </c>
      <c r="J382" t="s">
        <v>3</v>
      </c>
      <c r="K382" t="s">
        <v>273</v>
      </c>
      <c r="L382">
        <v>608254</v>
      </c>
      <c r="N382">
        <v>1013</v>
      </c>
      <c r="O382" t="s">
        <v>274</v>
      </c>
      <c r="P382" t="s">
        <v>274</v>
      </c>
      <c r="Q382">
        <v>1</v>
      </c>
      <c r="X382">
        <v>14.99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190</v>
      </c>
      <c r="AG382">
        <v>17.988</v>
      </c>
      <c r="AH382">
        <v>2</v>
      </c>
      <c r="AI382">
        <v>64844670</v>
      </c>
      <c r="AJ382">
        <v>326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ROW(Source!A187)</f>
        <v>187</v>
      </c>
      <c r="B383">
        <v>64844674</v>
      </c>
      <c r="C383">
        <v>64844668</v>
      </c>
      <c r="D383">
        <v>29172767</v>
      </c>
      <c r="E383">
        <v>1</v>
      </c>
      <c r="F383">
        <v>1</v>
      </c>
      <c r="G383">
        <v>1</v>
      </c>
      <c r="H383">
        <v>2</v>
      </c>
      <c r="I383" t="s">
        <v>373</v>
      </c>
      <c r="J383" t="s">
        <v>374</v>
      </c>
      <c r="K383" t="s">
        <v>375</v>
      </c>
      <c r="L383">
        <v>1368</v>
      </c>
      <c r="N383">
        <v>1011</v>
      </c>
      <c r="O383" t="s">
        <v>278</v>
      </c>
      <c r="P383" t="s">
        <v>278</v>
      </c>
      <c r="Q383">
        <v>1</v>
      </c>
      <c r="X383">
        <v>14.99</v>
      </c>
      <c r="Y383">
        <v>0</v>
      </c>
      <c r="Z383">
        <v>136.4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190</v>
      </c>
      <c r="AG383">
        <v>17.988</v>
      </c>
      <c r="AH383">
        <v>2</v>
      </c>
      <c r="AI383">
        <v>64844671</v>
      </c>
      <c r="AJ383">
        <v>327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ROW(Source!A188)</f>
        <v>188</v>
      </c>
      <c r="B384">
        <v>64844672</v>
      </c>
      <c r="C384">
        <v>64844668</v>
      </c>
      <c r="D384">
        <v>18406804</v>
      </c>
      <c r="E384">
        <v>1</v>
      </c>
      <c r="F384">
        <v>1</v>
      </c>
      <c r="G384">
        <v>1</v>
      </c>
      <c r="H384">
        <v>1</v>
      </c>
      <c r="I384" t="s">
        <v>314</v>
      </c>
      <c r="J384" t="s">
        <v>3</v>
      </c>
      <c r="K384" t="s">
        <v>315</v>
      </c>
      <c r="L384">
        <v>1369</v>
      </c>
      <c r="N384">
        <v>1013</v>
      </c>
      <c r="O384" t="s">
        <v>272</v>
      </c>
      <c r="P384" t="s">
        <v>272</v>
      </c>
      <c r="Q384">
        <v>1</v>
      </c>
      <c r="X384">
        <v>6.89</v>
      </c>
      <c r="Y384">
        <v>0</v>
      </c>
      <c r="Z384">
        <v>0</v>
      </c>
      <c r="AA384">
        <v>0</v>
      </c>
      <c r="AB384">
        <v>7.8</v>
      </c>
      <c r="AC384">
        <v>0</v>
      </c>
      <c r="AD384">
        <v>1</v>
      </c>
      <c r="AE384">
        <v>1</v>
      </c>
      <c r="AF384" t="s">
        <v>190</v>
      </c>
      <c r="AG384">
        <v>8.2679999999999989</v>
      </c>
      <c r="AH384">
        <v>2</v>
      </c>
      <c r="AI384">
        <v>64844669</v>
      </c>
      <c r="AJ384">
        <v>328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ROW(Source!A188)</f>
        <v>188</v>
      </c>
      <c r="B385">
        <v>64844673</v>
      </c>
      <c r="C385">
        <v>64844668</v>
      </c>
      <c r="D385">
        <v>121548</v>
      </c>
      <c r="E385">
        <v>1</v>
      </c>
      <c r="F385">
        <v>1</v>
      </c>
      <c r="G385">
        <v>1</v>
      </c>
      <c r="H385">
        <v>1</v>
      </c>
      <c r="I385" t="s">
        <v>32</v>
      </c>
      <c r="J385" t="s">
        <v>3</v>
      </c>
      <c r="K385" t="s">
        <v>273</v>
      </c>
      <c r="L385">
        <v>608254</v>
      </c>
      <c r="N385">
        <v>1013</v>
      </c>
      <c r="O385" t="s">
        <v>274</v>
      </c>
      <c r="P385" t="s">
        <v>274</v>
      </c>
      <c r="Q385">
        <v>1</v>
      </c>
      <c r="X385">
        <v>14.99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190</v>
      </c>
      <c r="AG385">
        <v>17.988</v>
      </c>
      <c r="AH385">
        <v>2</v>
      </c>
      <c r="AI385">
        <v>64844670</v>
      </c>
      <c r="AJ385">
        <v>329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ROW(Source!A188)</f>
        <v>188</v>
      </c>
      <c r="B386">
        <v>64844674</v>
      </c>
      <c r="C386">
        <v>64844668</v>
      </c>
      <c r="D386">
        <v>29172767</v>
      </c>
      <c r="E386">
        <v>1</v>
      </c>
      <c r="F386">
        <v>1</v>
      </c>
      <c r="G386">
        <v>1</v>
      </c>
      <c r="H386">
        <v>2</v>
      </c>
      <c r="I386" t="s">
        <v>373</v>
      </c>
      <c r="J386" t="s">
        <v>374</v>
      </c>
      <c r="K386" t="s">
        <v>375</v>
      </c>
      <c r="L386">
        <v>1368</v>
      </c>
      <c r="N386">
        <v>1011</v>
      </c>
      <c r="O386" t="s">
        <v>278</v>
      </c>
      <c r="P386" t="s">
        <v>278</v>
      </c>
      <c r="Q386">
        <v>1</v>
      </c>
      <c r="X386">
        <v>14.99</v>
      </c>
      <c r="Y386">
        <v>0</v>
      </c>
      <c r="Z386">
        <v>136.4</v>
      </c>
      <c r="AA386">
        <v>13.5</v>
      </c>
      <c r="AB386">
        <v>0</v>
      </c>
      <c r="AC386">
        <v>0</v>
      </c>
      <c r="AD386">
        <v>1</v>
      </c>
      <c r="AE386">
        <v>0</v>
      </c>
      <c r="AF386" t="s">
        <v>190</v>
      </c>
      <c r="AG386">
        <v>17.988</v>
      </c>
      <c r="AH386">
        <v>2</v>
      </c>
      <c r="AI386">
        <v>64844671</v>
      </c>
      <c r="AJ386">
        <v>330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ROW(Source!A189)</f>
        <v>189</v>
      </c>
      <c r="B387">
        <v>64901762</v>
      </c>
      <c r="C387">
        <v>64901761</v>
      </c>
      <c r="D387">
        <v>121548</v>
      </c>
      <c r="E387">
        <v>1</v>
      </c>
      <c r="F387">
        <v>1</v>
      </c>
      <c r="G387">
        <v>1</v>
      </c>
      <c r="H387">
        <v>1</v>
      </c>
      <c r="I387" t="s">
        <v>32</v>
      </c>
      <c r="J387" t="s">
        <v>3</v>
      </c>
      <c r="K387" t="s">
        <v>273</v>
      </c>
      <c r="L387">
        <v>608254</v>
      </c>
      <c r="N387">
        <v>1013</v>
      </c>
      <c r="O387" t="s">
        <v>274</v>
      </c>
      <c r="P387" t="s">
        <v>274</v>
      </c>
      <c r="Q387">
        <v>1</v>
      </c>
      <c r="X387">
        <v>2.35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3</v>
      </c>
      <c r="AG387">
        <v>2.35</v>
      </c>
      <c r="AH387">
        <v>2</v>
      </c>
      <c r="AI387">
        <v>64901762</v>
      </c>
      <c r="AJ387">
        <v>331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ROW(Source!A189)</f>
        <v>189</v>
      </c>
      <c r="B388">
        <v>64901763</v>
      </c>
      <c r="C388">
        <v>64901761</v>
      </c>
      <c r="D388">
        <v>29172875</v>
      </c>
      <c r="E388">
        <v>1</v>
      </c>
      <c r="F388">
        <v>1</v>
      </c>
      <c r="G388">
        <v>1</v>
      </c>
      <c r="H388">
        <v>2</v>
      </c>
      <c r="I388" t="s">
        <v>376</v>
      </c>
      <c r="J388" t="s">
        <v>377</v>
      </c>
      <c r="K388" t="s">
        <v>378</v>
      </c>
      <c r="L388">
        <v>1368</v>
      </c>
      <c r="N388">
        <v>1011</v>
      </c>
      <c r="O388" t="s">
        <v>278</v>
      </c>
      <c r="P388" t="s">
        <v>278</v>
      </c>
      <c r="Q388">
        <v>1</v>
      </c>
      <c r="X388">
        <v>2.35</v>
      </c>
      <c r="Y388">
        <v>0</v>
      </c>
      <c r="Z388">
        <v>143.5</v>
      </c>
      <c r="AA388">
        <v>13.5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2.35</v>
      </c>
      <c r="AH388">
        <v>2</v>
      </c>
      <c r="AI388">
        <v>64901763</v>
      </c>
      <c r="AJ388">
        <v>332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ROW(Source!A190)</f>
        <v>190</v>
      </c>
      <c r="B389">
        <v>64901762</v>
      </c>
      <c r="C389">
        <v>64901761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32</v>
      </c>
      <c r="J389" t="s">
        <v>3</v>
      </c>
      <c r="K389" t="s">
        <v>273</v>
      </c>
      <c r="L389">
        <v>608254</v>
      </c>
      <c r="N389">
        <v>1013</v>
      </c>
      <c r="O389" t="s">
        <v>274</v>
      </c>
      <c r="P389" t="s">
        <v>274</v>
      </c>
      <c r="Q389">
        <v>1</v>
      </c>
      <c r="X389">
        <v>2.35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</v>
      </c>
      <c r="AG389">
        <v>2.35</v>
      </c>
      <c r="AH389">
        <v>2</v>
      </c>
      <c r="AI389">
        <v>64901762</v>
      </c>
      <c r="AJ389">
        <v>333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ROW(Source!A190)</f>
        <v>190</v>
      </c>
      <c r="B390">
        <v>64901763</v>
      </c>
      <c r="C390">
        <v>64901761</v>
      </c>
      <c r="D390">
        <v>29172875</v>
      </c>
      <c r="E390">
        <v>1</v>
      </c>
      <c r="F390">
        <v>1</v>
      </c>
      <c r="G390">
        <v>1</v>
      </c>
      <c r="H390">
        <v>2</v>
      </c>
      <c r="I390" t="s">
        <v>376</v>
      </c>
      <c r="J390" t="s">
        <v>377</v>
      </c>
      <c r="K390" t="s">
        <v>378</v>
      </c>
      <c r="L390">
        <v>1368</v>
      </c>
      <c r="N390">
        <v>1011</v>
      </c>
      <c r="O390" t="s">
        <v>278</v>
      </c>
      <c r="P390" t="s">
        <v>278</v>
      </c>
      <c r="Q390">
        <v>1</v>
      </c>
      <c r="X390">
        <v>2.35</v>
      </c>
      <c r="Y390">
        <v>0</v>
      </c>
      <c r="Z390">
        <v>143.5</v>
      </c>
      <c r="AA390">
        <v>13.5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2.35</v>
      </c>
      <c r="AH390">
        <v>2</v>
      </c>
      <c r="AI390">
        <v>64901763</v>
      </c>
      <c r="AJ390">
        <v>334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190</v>
      </c>
      <c r="F1" t="s">
        <v>190</v>
      </c>
      <c r="G1" t="s">
        <v>190</v>
      </c>
      <c r="H1" t="s">
        <v>3</v>
      </c>
      <c r="I1" t="s">
        <v>190</v>
      </c>
      <c r="J1" t="s">
        <v>190</v>
      </c>
      <c r="K1" t="s">
        <v>3</v>
      </c>
      <c r="L1" t="s">
        <v>3</v>
      </c>
      <c r="M1" t="s">
        <v>3</v>
      </c>
      <c r="N1" t="s">
        <v>3</v>
      </c>
      <c r="O1" t="s">
        <v>190</v>
      </c>
      <c r="P1" t="s">
        <v>3</v>
      </c>
      <c r="Q1" t="s">
        <v>3</v>
      </c>
      <c r="R1" t="s">
        <v>3</v>
      </c>
      <c r="S1" t="s">
        <v>398</v>
      </c>
      <c r="T1" t="s">
        <v>424</v>
      </c>
      <c r="U1" t="s">
        <v>399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400</v>
      </c>
      <c r="F2" t="s">
        <v>400</v>
      </c>
      <c r="G2" t="s">
        <v>400</v>
      </c>
      <c r="H2" t="s">
        <v>3</v>
      </c>
      <c r="I2" t="s">
        <v>400</v>
      </c>
      <c r="J2" t="s">
        <v>400</v>
      </c>
      <c r="K2" t="s">
        <v>3</v>
      </c>
      <c r="L2" t="s">
        <v>3</v>
      </c>
      <c r="M2" t="s">
        <v>3</v>
      </c>
      <c r="N2" t="s">
        <v>3</v>
      </c>
      <c r="O2" t="s">
        <v>401</v>
      </c>
      <c r="P2" t="s">
        <v>3</v>
      </c>
      <c r="Q2" t="s">
        <v>3</v>
      </c>
      <c r="R2" t="s">
        <v>3</v>
      </c>
      <c r="S2" t="s">
        <v>402</v>
      </c>
      <c r="T2" t="s">
        <v>403</v>
      </c>
      <c r="U2" t="s">
        <v>404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190</v>
      </c>
      <c r="F3" t="s">
        <v>190</v>
      </c>
      <c r="G3" t="s">
        <v>190</v>
      </c>
      <c r="H3" t="s">
        <v>3</v>
      </c>
      <c r="I3" t="s">
        <v>190</v>
      </c>
      <c r="J3" t="s">
        <v>190</v>
      </c>
      <c r="K3" t="s">
        <v>3</v>
      </c>
      <c r="L3" t="s">
        <v>3</v>
      </c>
      <c r="M3" t="s">
        <v>3</v>
      </c>
      <c r="N3" t="s">
        <v>3</v>
      </c>
      <c r="O3" t="s">
        <v>190</v>
      </c>
      <c r="P3" t="s">
        <v>3</v>
      </c>
      <c r="Q3" t="s">
        <v>3</v>
      </c>
      <c r="R3" t="s">
        <v>3</v>
      </c>
      <c r="S3" t="s">
        <v>398</v>
      </c>
      <c r="T3" t="s">
        <v>424</v>
      </c>
      <c r="U3" t="s">
        <v>399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400</v>
      </c>
      <c r="F4" t="s">
        <v>400</v>
      </c>
      <c r="G4" t="s">
        <v>400</v>
      </c>
      <c r="H4" t="s">
        <v>3</v>
      </c>
      <c r="I4" t="s">
        <v>400</v>
      </c>
      <c r="J4" t="s">
        <v>400</v>
      </c>
      <c r="K4" t="s">
        <v>3</v>
      </c>
      <c r="L4" t="s">
        <v>3</v>
      </c>
      <c r="M4" t="s">
        <v>3</v>
      </c>
      <c r="N4" t="s">
        <v>3</v>
      </c>
      <c r="O4" t="s">
        <v>401</v>
      </c>
      <c r="P4" t="s">
        <v>3</v>
      </c>
      <c r="Q4" t="s">
        <v>3</v>
      </c>
      <c r="R4" t="s">
        <v>3</v>
      </c>
      <c r="S4" t="s">
        <v>402</v>
      </c>
      <c r="T4" t="s">
        <v>403</v>
      </c>
      <c r="U4" t="s">
        <v>404</v>
      </c>
    </row>
    <row r="5" spans="1:21" x14ac:dyDescent="0.2">
      <c r="A5">
        <v>30</v>
      </c>
      <c r="B5">
        <v>1</v>
      </c>
      <c r="C5" t="s">
        <v>3</v>
      </c>
      <c r="D5" t="s">
        <v>3</v>
      </c>
      <c r="E5" t="s">
        <v>190</v>
      </c>
      <c r="F5" t="s">
        <v>190</v>
      </c>
      <c r="G5" t="s">
        <v>190</v>
      </c>
      <c r="H5" t="s">
        <v>3</v>
      </c>
      <c r="I5" t="s">
        <v>190</v>
      </c>
      <c r="J5" t="s">
        <v>190</v>
      </c>
      <c r="K5" t="s">
        <v>3</v>
      </c>
      <c r="L5" t="s">
        <v>3</v>
      </c>
      <c r="M5" t="s">
        <v>3</v>
      </c>
      <c r="N5" t="s">
        <v>3</v>
      </c>
      <c r="O5" t="s">
        <v>190</v>
      </c>
      <c r="P5" t="s">
        <v>3</v>
      </c>
      <c r="Q5" t="s">
        <v>3</v>
      </c>
      <c r="R5" t="s">
        <v>3</v>
      </c>
      <c r="S5" t="s">
        <v>405</v>
      </c>
      <c r="T5" t="s">
        <v>424</v>
      </c>
      <c r="U5" t="s">
        <v>406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400</v>
      </c>
      <c r="F6" t="s">
        <v>400</v>
      </c>
      <c r="G6" t="s">
        <v>400</v>
      </c>
      <c r="H6" t="s">
        <v>3</v>
      </c>
      <c r="I6" t="s">
        <v>400</v>
      </c>
      <c r="J6" t="s">
        <v>400</v>
      </c>
      <c r="K6" t="s">
        <v>3</v>
      </c>
      <c r="L6" t="s">
        <v>3</v>
      </c>
      <c r="M6" t="s">
        <v>3</v>
      </c>
      <c r="N6" t="s">
        <v>3</v>
      </c>
      <c r="O6" t="s">
        <v>401</v>
      </c>
      <c r="P6" t="s">
        <v>3</v>
      </c>
      <c r="Q6" t="s">
        <v>3</v>
      </c>
      <c r="R6" t="s">
        <v>3</v>
      </c>
      <c r="S6" t="s">
        <v>402</v>
      </c>
      <c r="T6" t="s">
        <v>403</v>
      </c>
      <c r="U6" t="s">
        <v>404</v>
      </c>
    </row>
    <row r="7" spans="1:21" x14ac:dyDescent="0.2">
      <c r="A7">
        <v>31</v>
      </c>
      <c r="B7">
        <v>1</v>
      </c>
      <c r="C7" t="s">
        <v>3</v>
      </c>
      <c r="D7" t="s">
        <v>3</v>
      </c>
      <c r="E7" t="s">
        <v>190</v>
      </c>
      <c r="F7" t="s">
        <v>190</v>
      </c>
      <c r="G7" t="s">
        <v>190</v>
      </c>
      <c r="H7" t="s">
        <v>3</v>
      </c>
      <c r="I7" t="s">
        <v>190</v>
      </c>
      <c r="J7" t="s">
        <v>190</v>
      </c>
      <c r="K7" t="s">
        <v>3</v>
      </c>
      <c r="L7" t="s">
        <v>3</v>
      </c>
      <c r="M7" t="s">
        <v>3</v>
      </c>
      <c r="N7" t="s">
        <v>3</v>
      </c>
      <c r="O7" t="s">
        <v>190</v>
      </c>
      <c r="P7" t="s">
        <v>3</v>
      </c>
      <c r="Q7" t="s">
        <v>3</v>
      </c>
      <c r="R7" t="s">
        <v>3</v>
      </c>
      <c r="S7" t="s">
        <v>405</v>
      </c>
      <c r="T7" t="s">
        <v>424</v>
      </c>
      <c r="U7" t="s">
        <v>406</v>
      </c>
    </row>
    <row r="8" spans="1:21" x14ac:dyDescent="0.2">
      <c r="A8">
        <v>31</v>
      </c>
      <c r="B8">
        <v>1</v>
      </c>
      <c r="C8" t="s">
        <v>3</v>
      </c>
      <c r="D8" t="s">
        <v>3</v>
      </c>
      <c r="E8" t="s">
        <v>400</v>
      </c>
      <c r="F8" t="s">
        <v>400</v>
      </c>
      <c r="G8" t="s">
        <v>400</v>
      </c>
      <c r="H8" t="s">
        <v>3</v>
      </c>
      <c r="I8" t="s">
        <v>400</v>
      </c>
      <c r="J8" t="s">
        <v>400</v>
      </c>
      <c r="K8" t="s">
        <v>3</v>
      </c>
      <c r="L8" t="s">
        <v>3</v>
      </c>
      <c r="M8" t="s">
        <v>3</v>
      </c>
      <c r="N8" t="s">
        <v>3</v>
      </c>
      <c r="O8" t="s">
        <v>401</v>
      </c>
      <c r="P8" t="s">
        <v>3</v>
      </c>
      <c r="Q8" t="s">
        <v>3</v>
      </c>
      <c r="R8" t="s">
        <v>3</v>
      </c>
      <c r="S8" t="s">
        <v>402</v>
      </c>
      <c r="T8" t="s">
        <v>403</v>
      </c>
      <c r="U8" t="s">
        <v>404</v>
      </c>
    </row>
    <row r="9" spans="1:21" x14ac:dyDescent="0.2">
      <c r="A9">
        <v>32</v>
      </c>
      <c r="B9">
        <v>1</v>
      </c>
      <c r="C9" t="s">
        <v>3</v>
      </c>
      <c r="D9" t="s">
        <v>3</v>
      </c>
      <c r="E9" t="s">
        <v>400</v>
      </c>
      <c r="F9" t="s">
        <v>400</v>
      </c>
      <c r="G9" t="s">
        <v>400</v>
      </c>
      <c r="H9" t="s">
        <v>3</v>
      </c>
      <c r="I9" t="s">
        <v>400</v>
      </c>
      <c r="J9" t="s">
        <v>400</v>
      </c>
      <c r="K9" t="s">
        <v>3</v>
      </c>
      <c r="L9" t="s">
        <v>3</v>
      </c>
      <c r="M9" t="s">
        <v>3</v>
      </c>
      <c r="N9" t="s">
        <v>3</v>
      </c>
      <c r="O9" t="s">
        <v>400</v>
      </c>
      <c r="P9" t="s">
        <v>3</v>
      </c>
      <c r="Q9" t="s">
        <v>3</v>
      </c>
      <c r="R9" t="s">
        <v>3</v>
      </c>
      <c r="S9" t="s">
        <v>407</v>
      </c>
      <c r="T9" t="s">
        <v>408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190</v>
      </c>
      <c r="F10" t="s">
        <v>190</v>
      </c>
      <c r="G10" t="s">
        <v>190</v>
      </c>
      <c r="H10" t="s">
        <v>3</v>
      </c>
      <c r="I10" t="s">
        <v>190</v>
      </c>
      <c r="J10" t="s">
        <v>190</v>
      </c>
      <c r="K10" t="s">
        <v>3</v>
      </c>
      <c r="L10" t="s">
        <v>3</v>
      </c>
      <c r="M10" t="s">
        <v>3</v>
      </c>
      <c r="N10" t="s">
        <v>3</v>
      </c>
      <c r="O10" t="s">
        <v>190</v>
      </c>
      <c r="P10" t="s">
        <v>3</v>
      </c>
      <c r="Q10" t="s">
        <v>3</v>
      </c>
      <c r="R10" t="s">
        <v>3</v>
      </c>
      <c r="S10" t="s">
        <v>398</v>
      </c>
      <c r="T10" t="s">
        <v>424</v>
      </c>
      <c r="U10" t="s">
        <v>399</v>
      </c>
    </row>
    <row r="11" spans="1:21" x14ac:dyDescent="0.2">
      <c r="A11">
        <v>33</v>
      </c>
      <c r="B11">
        <v>1</v>
      </c>
      <c r="C11" t="s">
        <v>3</v>
      </c>
      <c r="D11" t="s">
        <v>3</v>
      </c>
      <c r="E11" t="s">
        <v>400</v>
      </c>
      <c r="F11" t="s">
        <v>400</v>
      </c>
      <c r="G11" t="s">
        <v>400</v>
      </c>
      <c r="H11" t="s">
        <v>3</v>
      </c>
      <c r="I11" t="s">
        <v>400</v>
      </c>
      <c r="J11" t="s">
        <v>400</v>
      </c>
      <c r="K11" t="s">
        <v>3</v>
      </c>
      <c r="L11" t="s">
        <v>3</v>
      </c>
      <c r="M11" t="s">
        <v>3</v>
      </c>
      <c r="N11" t="s">
        <v>3</v>
      </c>
      <c r="O11" t="s">
        <v>400</v>
      </c>
      <c r="P11" t="s">
        <v>3</v>
      </c>
      <c r="Q11" t="s">
        <v>3</v>
      </c>
      <c r="R11" t="s">
        <v>3</v>
      </c>
      <c r="S11" t="s">
        <v>407</v>
      </c>
      <c r="T11" t="s">
        <v>408</v>
      </c>
    </row>
    <row r="12" spans="1:21" x14ac:dyDescent="0.2">
      <c r="A12">
        <v>33</v>
      </c>
      <c r="B12">
        <v>1</v>
      </c>
      <c r="C12" t="s">
        <v>3</v>
      </c>
      <c r="D12" t="s">
        <v>3</v>
      </c>
      <c r="E12" t="s">
        <v>190</v>
      </c>
      <c r="F12" t="s">
        <v>190</v>
      </c>
      <c r="G12" t="s">
        <v>190</v>
      </c>
      <c r="H12" t="s">
        <v>3</v>
      </c>
      <c r="I12" t="s">
        <v>190</v>
      </c>
      <c r="J12" t="s">
        <v>190</v>
      </c>
      <c r="K12" t="s">
        <v>3</v>
      </c>
      <c r="L12" t="s">
        <v>3</v>
      </c>
      <c r="M12" t="s">
        <v>3</v>
      </c>
      <c r="N12" t="s">
        <v>3</v>
      </c>
      <c r="O12" t="s">
        <v>190</v>
      </c>
      <c r="P12" t="s">
        <v>3</v>
      </c>
      <c r="Q12" t="s">
        <v>3</v>
      </c>
      <c r="R12" t="s">
        <v>3</v>
      </c>
      <c r="S12" t="s">
        <v>398</v>
      </c>
      <c r="T12" t="s">
        <v>424</v>
      </c>
      <c r="U12" t="s">
        <v>399</v>
      </c>
    </row>
    <row r="13" spans="1:21" x14ac:dyDescent="0.2">
      <c r="A13">
        <v>34</v>
      </c>
      <c r="B13">
        <v>1</v>
      </c>
      <c r="C13" t="s">
        <v>3</v>
      </c>
      <c r="D13" t="s">
        <v>3</v>
      </c>
      <c r="E13" t="s">
        <v>190</v>
      </c>
      <c r="F13" t="s">
        <v>190</v>
      </c>
      <c r="G13" t="s">
        <v>190</v>
      </c>
      <c r="H13" t="s">
        <v>3</v>
      </c>
      <c r="I13" t="s">
        <v>190</v>
      </c>
      <c r="J13" t="s">
        <v>190</v>
      </c>
      <c r="K13" t="s">
        <v>3</v>
      </c>
      <c r="L13" t="s">
        <v>3</v>
      </c>
      <c r="M13" t="s">
        <v>3</v>
      </c>
      <c r="N13" t="s">
        <v>3</v>
      </c>
      <c r="O13" t="s">
        <v>190</v>
      </c>
      <c r="P13" t="s">
        <v>3</v>
      </c>
      <c r="Q13" t="s">
        <v>3</v>
      </c>
      <c r="R13" t="s">
        <v>3</v>
      </c>
      <c r="S13" t="s">
        <v>398</v>
      </c>
      <c r="T13" t="s">
        <v>424</v>
      </c>
      <c r="U13" t="s">
        <v>399</v>
      </c>
    </row>
    <row r="14" spans="1:21" x14ac:dyDescent="0.2">
      <c r="A14">
        <v>34</v>
      </c>
      <c r="B14">
        <v>1</v>
      </c>
      <c r="C14" t="s">
        <v>3</v>
      </c>
      <c r="D14" t="s">
        <v>3</v>
      </c>
      <c r="E14" t="s">
        <v>400</v>
      </c>
      <c r="F14" t="s">
        <v>400</v>
      </c>
      <c r="G14" t="s">
        <v>400</v>
      </c>
      <c r="H14" t="s">
        <v>3</v>
      </c>
      <c r="I14" t="s">
        <v>400</v>
      </c>
      <c r="J14" t="s">
        <v>400</v>
      </c>
      <c r="K14" t="s">
        <v>3</v>
      </c>
      <c r="L14" t="s">
        <v>3</v>
      </c>
      <c r="M14" t="s">
        <v>3</v>
      </c>
      <c r="N14" t="s">
        <v>3</v>
      </c>
      <c r="O14" t="s">
        <v>401</v>
      </c>
      <c r="P14" t="s">
        <v>3</v>
      </c>
      <c r="Q14" t="s">
        <v>3</v>
      </c>
      <c r="R14" t="s">
        <v>3</v>
      </c>
      <c r="S14" t="s">
        <v>402</v>
      </c>
      <c r="T14" t="s">
        <v>403</v>
      </c>
      <c r="U14" t="s">
        <v>404</v>
      </c>
    </row>
    <row r="15" spans="1:21" x14ac:dyDescent="0.2">
      <c r="A15">
        <v>35</v>
      </c>
      <c r="B15">
        <v>1</v>
      </c>
      <c r="C15" t="s">
        <v>3</v>
      </c>
      <c r="D15" t="s">
        <v>3</v>
      </c>
      <c r="E15" t="s">
        <v>190</v>
      </c>
      <c r="F15" t="s">
        <v>190</v>
      </c>
      <c r="G15" t="s">
        <v>190</v>
      </c>
      <c r="H15" t="s">
        <v>3</v>
      </c>
      <c r="I15" t="s">
        <v>190</v>
      </c>
      <c r="J15" t="s">
        <v>190</v>
      </c>
      <c r="K15" t="s">
        <v>3</v>
      </c>
      <c r="L15" t="s">
        <v>3</v>
      </c>
      <c r="M15" t="s">
        <v>3</v>
      </c>
      <c r="N15" t="s">
        <v>3</v>
      </c>
      <c r="O15" t="s">
        <v>190</v>
      </c>
      <c r="P15" t="s">
        <v>3</v>
      </c>
      <c r="Q15" t="s">
        <v>3</v>
      </c>
      <c r="R15" t="s">
        <v>3</v>
      </c>
      <c r="S15" t="s">
        <v>398</v>
      </c>
      <c r="T15" t="s">
        <v>424</v>
      </c>
      <c r="U15" t="s">
        <v>399</v>
      </c>
    </row>
    <row r="16" spans="1:21" x14ac:dyDescent="0.2">
      <c r="A16">
        <v>35</v>
      </c>
      <c r="B16">
        <v>1</v>
      </c>
      <c r="C16" t="s">
        <v>3</v>
      </c>
      <c r="D16" t="s">
        <v>3</v>
      </c>
      <c r="E16" t="s">
        <v>400</v>
      </c>
      <c r="F16" t="s">
        <v>400</v>
      </c>
      <c r="G16" t="s">
        <v>400</v>
      </c>
      <c r="H16" t="s">
        <v>3</v>
      </c>
      <c r="I16" t="s">
        <v>400</v>
      </c>
      <c r="J16" t="s">
        <v>400</v>
      </c>
      <c r="K16" t="s">
        <v>3</v>
      </c>
      <c r="L16" t="s">
        <v>3</v>
      </c>
      <c r="M16" t="s">
        <v>3</v>
      </c>
      <c r="N16" t="s">
        <v>3</v>
      </c>
      <c r="O16" t="s">
        <v>401</v>
      </c>
      <c r="P16" t="s">
        <v>3</v>
      </c>
      <c r="Q16" t="s">
        <v>3</v>
      </c>
      <c r="R16" t="s">
        <v>3</v>
      </c>
      <c r="S16" t="s">
        <v>402</v>
      </c>
      <c r="T16" t="s">
        <v>403</v>
      </c>
      <c r="U16" t="s">
        <v>404</v>
      </c>
    </row>
    <row r="17" spans="1:21" x14ac:dyDescent="0.2">
      <c r="A17">
        <v>36</v>
      </c>
      <c r="B17">
        <v>1</v>
      </c>
      <c r="C17" t="s">
        <v>3</v>
      </c>
      <c r="D17" t="s">
        <v>3</v>
      </c>
      <c r="E17" t="s">
        <v>190</v>
      </c>
      <c r="F17" t="s">
        <v>190</v>
      </c>
      <c r="G17" t="s">
        <v>190</v>
      </c>
      <c r="H17" t="s">
        <v>3</v>
      </c>
      <c r="I17" t="s">
        <v>190</v>
      </c>
      <c r="J17" t="s">
        <v>190</v>
      </c>
      <c r="K17" t="s">
        <v>3</v>
      </c>
      <c r="L17" t="s">
        <v>3</v>
      </c>
      <c r="M17" t="s">
        <v>3</v>
      </c>
      <c r="N17" t="s">
        <v>3</v>
      </c>
      <c r="O17" t="s">
        <v>190</v>
      </c>
      <c r="P17" t="s">
        <v>3</v>
      </c>
      <c r="Q17" t="s">
        <v>3</v>
      </c>
      <c r="R17" t="s">
        <v>3</v>
      </c>
      <c r="S17" t="s">
        <v>398</v>
      </c>
      <c r="T17" t="s">
        <v>424</v>
      </c>
      <c r="U17" t="s">
        <v>399</v>
      </c>
    </row>
    <row r="18" spans="1:21" x14ac:dyDescent="0.2">
      <c r="A18">
        <v>36</v>
      </c>
      <c r="B18">
        <v>1</v>
      </c>
      <c r="C18" t="s">
        <v>3</v>
      </c>
      <c r="D18" t="s">
        <v>3</v>
      </c>
      <c r="E18" t="s">
        <v>400</v>
      </c>
      <c r="F18" t="s">
        <v>400</v>
      </c>
      <c r="G18" t="s">
        <v>400</v>
      </c>
      <c r="H18" t="s">
        <v>3</v>
      </c>
      <c r="I18" t="s">
        <v>400</v>
      </c>
      <c r="J18" t="s">
        <v>400</v>
      </c>
      <c r="K18" t="s">
        <v>3</v>
      </c>
      <c r="L18" t="s">
        <v>3</v>
      </c>
      <c r="M18" t="s">
        <v>3</v>
      </c>
      <c r="N18" t="s">
        <v>3</v>
      </c>
      <c r="O18" t="s">
        <v>401</v>
      </c>
      <c r="P18" t="s">
        <v>3</v>
      </c>
      <c r="Q18" t="s">
        <v>3</v>
      </c>
      <c r="R18" t="s">
        <v>3</v>
      </c>
      <c r="S18" t="s">
        <v>402</v>
      </c>
      <c r="T18" t="s">
        <v>403</v>
      </c>
      <c r="U18" t="s">
        <v>404</v>
      </c>
    </row>
    <row r="19" spans="1:21" x14ac:dyDescent="0.2">
      <c r="A19">
        <v>37</v>
      </c>
      <c r="B19">
        <v>1</v>
      </c>
      <c r="C19" t="s">
        <v>3</v>
      </c>
      <c r="D19" t="s">
        <v>3</v>
      </c>
      <c r="E19" t="s">
        <v>190</v>
      </c>
      <c r="F19" t="s">
        <v>190</v>
      </c>
      <c r="G19" t="s">
        <v>190</v>
      </c>
      <c r="H19" t="s">
        <v>3</v>
      </c>
      <c r="I19" t="s">
        <v>190</v>
      </c>
      <c r="J19" t="s">
        <v>190</v>
      </c>
      <c r="K19" t="s">
        <v>3</v>
      </c>
      <c r="L19" t="s">
        <v>3</v>
      </c>
      <c r="M19" t="s">
        <v>3</v>
      </c>
      <c r="N19" t="s">
        <v>3</v>
      </c>
      <c r="O19" t="s">
        <v>190</v>
      </c>
      <c r="P19" t="s">
        <v>3</v>
      </c>
      <c r="Q19" t="s">
        <v>3</v>
      </c>
      <c r="R19" t="s">
        <v>3</v>
      </c>
      <c r="S19" t="s">
        <v>398</v>
      </c>
      <c r="T19" t="s">
        <v>424</v>
      </c>
      <c r="U19" t="s">
        <v>399</v>
      </c>
    </row>
    <row r="20" spans="1:21" x14ac:dyDescent="0.2">
      <c r="A20">
        <v>37</v>
      </c>
      <c r="B20">
        <v>1</v>
      </c>
      <c r="C20" t="s">
        <v>3</v>
      </c>
      <c r="D20" t="s">
        <v>3</v>
      </c>
      <c r="E20" t="s">
        <v>400</v>
      </c>
      <c r="F20" t="s">
        <v>400</v>
      </c>
      <c r="G20" t="s">
        <v>400</v>
      </c>
      <c r="H20" t="s">
        <v>3</v>
      </c>
      <c r="I20" t="s">
        <v>400</v>
      </c>
      <c r="J20" t="s">
        <v>400</v>
      </c>
      <c r="K20" t="s">
        <v>3</v>
      </c>
      <c r="L20" t="s">
        <v>3</v>
      </c>
      <c r="M20" t="s">
        <v>3</v>
      </c>
      <c r="N20" t="s">
        <v>3</v>
      </c>
      <c r="O20" t="s">
        <v>401</v>
      </c>
      <c r="P20" t="s">
        <v>3</v>
      </c>
      <c r="Q20" t="s">
        <v>3</v>
      </c>
      <c r="R20" t="s">
        <v>3</v>
      </c>
      <c r="S20" t="s">
        <v>402</v>
      </c>
      <c r="T20" t="s">
        <v>403</v>
      </c>
      <c r="U20" t="s">
        <v>404</v>
      </c>
    </row>
    <row r="21" spans="1:21" x14ac:dyDescent="0.2">
      <c r="A21">
        <v>38</v>
      </c>
      <c r="B21">
        <v>1</v>
      </c>
      <c r="C21" t="s">
        <v>3</v>
      </c>
      <c r="D21" t="s">
        <v>3</v>
      </c>
      <c r="E21" t="s">
        <v>409</v>
      </c>
      <c r="F21" t="s">
        <v>409</v>
      </c>
      <c r="G21" t="s">
        <v>409</v>
      </c>
      <c r="H21" t="s">
        <v>3</v>
      </c>
      <c r="I21" t="s">
        <v>409</v>
      </c>
      <c r="J21" t="s">
        <v>409</v>
      </c>
      <c r="K21" t="s">
        <v>3</v>
      </c>
      <c r="L21" t="s">
        <v>3</v>
      </c>
      <c r="M21" t="s">
        <v>3</v>
      </c>
      <c r="N21" t="s">
        <v>3</v>
      </c>
      <c r="O21" t="s">
        <v>409</v>
      </c>
      <c r="P21" t="s">
        <v>3</v>
      </c>
      <c r="Q21" t="s">
        <v>3</v>
      </c>
      <c r="R21" t="s">
        <v>3</v>
      </c>
      <c r="S21" t="s">
        <v>410</v>
      </c>
      <c r="T21" t="s">
        <v>411</v>
      </c>
    </row>
    <row r="22" spans="1:21" x14ac:dyDescent="0.2">
      <c r="A22">
        <v>38</v>
      </c>
      <c r="B22">
        <v>1</v>
      </c>
      <c r="C22" t="s">
        <v>3</v>
      </c>
      <c r="D22" t="s">
        <v>3</v>
      </c>
      <c r="E22" t="s">
        <v>190</v>
      </c>
      <c r="F22" t="s">
        <v>190</v>
      </c>
      <c r="G22" t="s">
        <v>190</v>
      </c>
      <c r="H22" t="s">
        <v>3</v>
      </c>
      <c r="I22" t="s">
        <v>190</v>
      </c>
      <c r="J22" t="s">
        <v>190</v>
      </c>
      <c r="K22" t="s">
        <v>3</v>
      </c>
      <c r="L22" t="s">
        <v>3</v>
      </c>
      <c r="M22" t="s">
        <v>3</v>
      </c>
      <c r="N22" t="s">
        <v>3</v>
      </c>
      <c r="O22" t="s">
        <v>190</v>
      </c>
      <c r="P22" t="s">
        <v>3</v>
      </c>
      <c r="Q22" t="s">
        <v>3</v>
      </c>
      <c r="R22" t="s">
        <v>3</v>
      </c>
      <c r="S22" t="s">
        <v>398</v>
      </c>
      <c r="T22" t="s">
        <v>424</v>
      </c>
      <c r="U22" t="s">
        <v>399</v>
      </c>
    </row>
    <row r="23" spans="1:21" x14ac:dyDescent="0.2">
      <c r="A23">
        <v>39</v>
      </c>
      <c r="B23">
        <v>1</v>
      </c>
      <c r="C23" t="s">
        <v>3</v>
      </c>
      <c r="D23" t="s">
        <v>3</v>
      </c>
      <c r="E23" t="s">
        <v>409</v>
      </c>
      <c r="F23" t="s">
        <v>409</v>
      </c>
      <c r="G23" t="s">
        <v>409</v>
      </c>
      <c r="H23" t="s">
        <v>3</v>
      </c>
      <c r="I23" t="s">
        <v>409</v>
      </c>
      <c r="J23" t="s">
        <v>409</v>
      </c>
      <c r="K23" t="s">
        <v>3</v>
      </c>
      <c r="L23" t="s">
        <v>3</v>
      </c>
      <c r="M23" t="s">
        <v>3</v>
      </c>
      <c r="N23" t="s">
        <v>3</v>
      </c>
      <c r="O23" t="s">
        <v>409</v>
      </c>
      <c r="P23" t="s">
        <v>3</v>
      </c>
      <c r="Q23" t="s">
        <v>3</v>
      </c>
      <c r="R23" t="s">
        <v>3</v>
      </c>
      <c r="S23" t="s">
        <v>410</v>
      </c>
      <c r="T23" t="s">
        <v>411</v>
      </c>
    </row>
    <row r="24" spans="1:21" x14ac:dyDescent="0.2">
      <c r="A24">
        <v>39</v>
      </c>
      <c r="B24">
        <v>1</v>
      </c>
      <c r="C24" t="s">
        <v>3</v>
      </c>
      <c r="D24" t="s">
        <v>3</v>
      </c>
      <c r="E24" t="s">
        <v>190</v>
      </c>
      <c r="F24" t="s">
        <v>190</v>
      </c>
      <c r="G24" t="s">
        <v>190</v>
      </c>
      <c r="H24" t="s">
        <v>3</v>
      </c>
      <c r="I24" t="s">
        <v>190</v>
      </c>
      <c r="J24" t="s">
        <v>190</v>
      </c>
      <c r="K24" t="s">
        <v>3</v>
      </c>
      <c r="L24" t="s">
        <v>3</v>
      </c>
      <c r="M24" t="s">
        <v>3</v>
      </c>
      <c r="N24" t="s">
        <v>3</v>
      </c>
      <c r="O24" t="s">
        <v>190</v>
      </c>
      <c r="P24" t="s">
        <v>3</v>
      </c>
      <c r="Q24" t="s">
        <v>3</v>
      </c>
      <c r="R24" t="s">
        <v>3</v>
      </c>
      <c r="S24" t="s">
        <v>398</v>
      </c>
      <c r="T24" t="s">
        <v>424</v>
      </c>
      <c r="U24" t="s">
        <v>399</v>
      </c>
    </row>
    <row r="25" spans="1:21" x14ac:dyDescent="0.2">
      <c r="A25">
        <v>40</v>
      </c>
      <c r="B25">
        <v>1</v>
      </c>
      <c r="C25" t="s">
        <v>3</v>
      </c>
      <c r="D25" t="s">
        <v>3</v>
      </c>
      <c r="E25" t="s">
        <v>190</v>
      </c>
      <c r="F25" t="s">
        <v>190</v>
      </c>
      <c r="G25" t="s">
        <v>190</v>
      </c>
      <c r="H25" t="s">
        <v>3</v>
      </c>
      <c r="I25" t="s">
        <v>190</v>
      </c>
      <c r="J25" t="s">
        <v>190</v>
      </c>
      <c r="K25" t="s">
        <v>3</v>
      </c>
      <c r="L25" t="s">
        <v>3</v>
      </c>
      <c r="M25" t="s">
        <v>3</v>
      </c>
      <c r="N25" t="s">
        <v>3</v>
      </c>
      <c r="O25" t="s">
        <v>190</v>
      </c>
      <c r="P25" t="s">
        <v>3</v>
      </c>
      <c r="Q25" t="s">
        <v>3</v>
      </c>
      <c r="R25" t="s">
        <v>3</v>
      </c>
      <c r="S25" t="s">
        <v>398</v>
      </c>
      <c r="T25" t="s">
        <v>424</v>
      </c>
      <c r="U25" t="s">
        <v>399</v>
      </c>
    </row>
    <row r="26" spans="1:21" x14ac:dyDescent="0.2">
      <c r="A26">
        <v>40</v>
      </c>
      <c r="B26">
        <v>1</v>
      </c>
      <c r="C26" t="s">
        <v>3</v>
      </c>
      <c r="D26" t="s">
        <v>3</v>
      </c>
      <c r="E26" t="s">
        <v>400</v>
      </c>
      <c r="F26" t="s">
        <v>400</v>
      </c>
      <c r="G26" t="s">
        <v>400</v>
      </c>
      <c r="H26" t="s">
        <v>3</v>
      </c>
      <c r="I26" t="s">
        <v>400</v>
      </c>
      <c r="J26" t="s">
        <v>400</v>
      </c>
      <c r="K26" t="s">
        <v>3</v>
      </c>
      <c r="L26" t="s">
        <v>3</v>
      </c>
      <c r="M26" t="s">
        <v>3</v>
      </c>
      <c r="N26" t="s">
        <v>3</v>
      </c>
      <c r="O26" t="s">
        <v>401</v>
      </c>
      <c r="P26" t="s">
        <v>3</v>
      </c>
      <c r="Q26" t="s">
        <v>3</v>
      </c>
      <c r="R26" t="s">
        <v>3</v>
      </c>
      <c r="S26" t="s">
        <v>402</v>
      </c>
      <c r="T26" t="s">
        <v>403</v>
      </c>
      <c r="U26" t="s">
        <v>404</v>
      </c>
    </row>
    <row r="27" spans="1:21" x14ac:dyDescent="0.2">
      <c r="A27">
        <v>41</v>
      </c>
      <c r="B27">
        <v>1</v>
      </c>
      <c r="C27" t="s">
        <v>3</v>
      </c>
      <c r="D27" t="s">
        <v>3</v>
      </c>
      <c r="E27" t="s">
        <v>190</v>
      </c>
      <c r="F27" t="s">
        <v>190</v>
      </c>
      <c r="G27" t="s">
        <v>190</v>
      </c>
      <c r="H27" t="s">
        <v>3</v>
      </c>
      <c r="I27" t="s">
        <v>190</v>
      </c>
      <c r="J27" t="s">
        <v>190</v>
      </c>
      <c r="K27" t="s">
        <v>3</v>
      </c>
      <c r="L27" t="s">
        <v>3</v>
      </c>
      <c r="M27" t="s">
        <v>3</v>
      </c>
      <c r="N27" t="s">
        <v>3</v>
      </c>
      <c r="O27" t="s">
        <v>190</v>
      </c>
      <c r="P27" t="s">
        <v>3</v>
      </c>
      <c r="Q27" t="s">
        <v>3</v>
      </c>
      <c r="R27" t="s">
        <v>3</v>
      </c>
      <c r="S27" t="s">
        <v>398</v>
      </c>
      <c r="T27" t="s">
        <v>424</v>
      </c>
      <c r="U27" t="s">
        <v>399</v>
      </c>
    </row>
    <row r="28" spans="1:21" x14ac:dyDescent="0.2">
      <c r="A28">
        <v>41</v>
      </c>
      <c r="B28">
        <v>1</v>
      </c>
      <c r="C28" t="s">
        <v>3</v>
      </c>
      <c r="D28" t="s">
        <v>3</v>
      </c>
      <c r="E28" t="s">
        <v>400</v>
      </c>
      <c r="F28" t="s">
        <v>400</v>
      </c>
      <c r="G28" t="s">
        <v>400</v>
      </c>
      <c r="H28" t="s">
        <v>3</v>
      </c>
      <c r="I28" t="s">
        <v>400</v>
      </c>
      <c r="J28" t="s">
        <v>400</v>
      </c>
      <c r="K28" t="s">
        <v>3</v>
      </c>
      <c r="L28" t="s">
        <v>3</v>
      </c>
      <c r="M28" t="s">
        <v>3</v>
      </c>
      <c r="N28" t="s">
        <v>3</v>
      </c>
      <c r="O28" t="s">
        <v>401</v>
      </c>
      <c r="P28" t="s">
        <v>3</v>
      </c>
      <c r="Q28" t="s">
        <v>3</v>
      </c>
      <c r="R28" t="s">
        <v>3</v>
      </c>
      <c r="S28" t="s">
        <v>402</v>
      </c>
      <c r="T28" t="s">
        <v>403</v>
      </c>
      <c r="U28" t="s">
        <v>404</v>
      </c>
    </row>
    <row r="29" spans="1:21" x14ac:dyDescent="0.2">
      <c r="A29">
        <v>42</v>
      </c>
      <c r="B29">
        <v>1</v>
      </c>
      <c r="C29" t="s">
        <v>3</v>
      </c>
      <c r="D29" t="s">
        <v>3</v>
      </c>
      <c r="E29" t="s">
        <v>409</v>
      </c>
      <c r="F29" t="s">
        <v>409</v>
      </c>
      <c r="G29" t="s">
        <v>409</v>
      </c>
      <c r="H29" t="s">
        <v>3</v>
      </c>
      <c r="I29" t="s">
        <v>409</v>
      </c>
      <c r="J29" t="s">
        <v>409</v>
      </c>
      <c r="K29" t="s">
        <v>3</v>
      </c>
      <c r="L29" t="s">
        <v>3</v>
      </c>
      <c r="M29" t="s">
        <v>3</v>
      </c>
      <c r="N29" t="s">
        <v>3</v>
      </c>
      <c r="O29" t="s">
        <v>409</v>
      </c>
      <c r="P29" t="s">
        <v>3</v>
      </c>
      <c r="Q29" t="s">
        <v>3</v>
      </c>
      <c r="R29" t="s">
        <v>3</v>
      </c>
      <c r="S29" t="s">
        <v>410</v>
      </c>
      <c r="T29" t="s">
        <v>411</v>
      </c>
    </row>
    <row r="30" spans="1:21" x14ac:dyDescent="0.2">
      <c r="A30">
        <v>42</v>
      </c>
      <c r="B30">
        <v>1</v>
      </c>
      <c r="C30" t="s">
        <v>3</v>
      </c>
      <c r="D30" t="s">
        <v>3</v>
      </c>
      <c r="E30" t="s">
        <v>190</v>
      </c>
      <c r="F30" t="s">
        <v>190</v>
      </c>
      <c r="G30" t="s">
        <v>190</v>
      </c>
      <c r="H30" t="s">
        <v>3</v>
      </c>
      <c r="I30" t="s">
        <v>190</v>
      </c>
      <c r="J30" t="s">
        <v>190</v>
      </c>
      <c r="K30" t="s">
        <v>3</v>
      </c>
      <c r="L30" t="s">
        <v>3</v>
      </c>
      <c r="M30" t="s">
        <v>3</v>
      </c>
      <c r="N30" t="s">
        <v>3</v>
      </c>
      <c r="O30" t="s">
        <v>190</v>
      </c>
      <c r="P30" t="s">
        <v>3</v>
      </c>
      <c r="Q30" t="s">
        <v>3</v>
      </c>
      <c r="R30" t="s">
        <v>3</v>
      </c>
      <c r="S30" t="s">
        <v>398</v>
      </c>
      <c r="T30" t="s">
        <v>424</v>
      </c>
      <c r="U30" t="s">
        <v>399</v>
      </c>
    </row>
    <row r="31" spans="1:21" x14ac:dyDescent="0.2">
      <c r="A31">
        <v>43</v>
      </c>
      <c r="B31">
        <v>1</v>
      </c>
      <c r="C31" t="s">
        <v>3</v>
      </c>
      <c r="D31" t="s">
        <v>3</v>
      </c>
      <c r="E31" t="s">
        <v>409</v>
      </c>
      <c r="F31" t="s">
        <v>409</v>
      </c>
      <c r="G31" t="s">
        <v>409</v>
      </c>
      <c r="H31" t="s">
        <v>3</v>
      </c>
      <c r="I31" t="s">
        <v>409</v>
      </c>
      <c r="J31" t="s">
        <v>409</v>
      </c>
      <c r="K31" t="s">
        <v>3</v>
      </c>
      <c r="L31" t="s">
        <v>3</v>
      </c>
      <c r="M31" t="s">
        <v>3</v>
      </c>
      <c r="N31" t="s">
        <v>3</v>
      </c>
      <c r="O31" t="s">
        <v>409</v>
      </c>
      <c r="P31" t="s">
        <v>3</v>
      </c>
      <c r="Q31" t="s">
        <v>3</v>
      </c>
      <c r="R31" t="s">
        <v>3</v>
      </c>
      <c r="S31" t="s">
        <v>410</v>
      </c>
      <c r="T31" t="s">
        <v>411</v>
      </c>
    </row>
    <row r="32" spans="1:21" x14ac:dyDescent="0.2">
      <c r="A32">
        <v>43</v>
      </c>
      <c r="B32">
        <v>1</v>
      </c>
      <c r="C32" t="s">
        <v>3</v>
      </c>
      <c r="D32" t="s">
        <v>3</v>
      </c>
      <c r="E32" t="s">
        <v>190</v>
      </c>
      <c r="F32" t="s">
        <v>190</v>
      </c>
      <c r="G32" t="s">
        <v>190</v>
      </c>
      <c r="H32" t="s">
        <v>3</v>
      </c>
      <c r="I32" t="s">
        <v>190</v>
      </c>
      <c r="J32" t="s">
        <v>190</v>
      </c>
      <c r="K32" t="s">
        <v>3</v>
      </c>
      <c r="L32" t="s">
        <v>3</v>
      </c>
      <c r="M32" t="s">
        <v>3</v>
      </c>
      <c r="N32" t="s">
        <v>3</v>
      </c>
      <c r="O32" t="s">
        <v>190</v>
      </c>
      <c r="P32" t="s">
        <v>3</v>
      </c>
      <c r="Q32" t="s">
        <v>3</v>
      </c>
      <c r="R32" t="s">
        <v>3</v>
      </c>
      <c r="S32" t="s">
        <v>398</v>
      </c>
      <c r="T32" t="s">
        <v>424</v>
      </c>
      <c r="U32" t="s">
        <v>399</v>
      </c>
    </row>
    <row r="33" spans="1:21" x14ac:dyDescent="0.2">
      <c r="A33">
        <v>44</v>
      </c>
      <c r="B33">
        <v>1</v>
      </c>
      <c r="C33" t="s">
        <v>3</v>
      </c>
      <c r="D33" t="s">
        <v>55</v>
      </c>
      <c r="E33" t="s">
        <v>412</v>
      </c>
      <c r="F33" t="s">
        <v>412</v>
      </c>
      <c r="G33" t="s">
        <v>412</v>
      </c>
      <c r="H33" t="s">
        <v>3</v>
      </c>
      <c r="I33" t="s">
        <v>412</v>
      </c>
      <c r="J33" t="s">
        <v>412</v>
      </c>
      <c r="K33" t="s">
        <v>3</v>
      </c>
      <c r="L33" t="s">
        <v>3</v>
      </c>
      <c r="M33" t="s">
        <v>3</v>
      </c>
      <c r="N33" t="s">
        <v>55</v>
      </c>
      <c r="O33" t="s">
        <v>412</v>
      </c>
      <c r="P33" t="s">
        <v>3</v>
      </c>
      <c r="Q33" t="s">
        <v>3</v>
      </c>
      <c r="R33" t="s">
        <v>3</v>
      </c>
      <c r="S33" t="s">
        <v>413</v>
      </c>
      <c r="T33" t="s">
        <v>429</v>
      </c>
    </row>
    <row r="34" spans="1:21" x14ac:dyDescent="0.2">
      <c r="A34">
        <v>44</v>
      </c>
      <c r="B34">
        <v>1</v>
      </c>
      <c r="C34" t="s">
        <v>3</v>
      </c>
      <c r="D34" t="s">
        <v>3</v>
      </c>
      <c r="E34" t="s">
        <v>190</v>
      </c>
      <c r="F34" t="s">
        <v>190</v>
      </c>
      <c r="G34" t="s">
        <v>190</v>
      </c>
      <c r="H34" t="s">
        <v>3</v>
      </c>
      <c r="I34" t="s">
        <v>190</v>
      </c>
      <c r="J34" t="s">
        <v>190</v>
      </c>
      <c r="K34" t="s">
        <v>3</v>
      </c>
      <c r="L34" t="s">
        <v>3</v>
      </c>
      <c r="M34" t="s">
        <v>3</v>
      </c>
      <c r="N34" t="s">
        <v>3</v>
      </c>
      <c r="O34" t="s">
        <v>190</v>
      </c>
      <c r="P34" t="s">
        <v>3</v>
      </c>
      <c r="Q34" t="s">
        <v>3</v>
      </c>
      <c r="R34" t="s">
        <v>3</v>
      </c>
      <c r="S34" t="s">
        <v>398</v>
      </c>
      <c r="T34" t="s">
        <v>424</v>
      </c>
      <c r="U34" t="s">
        <v>399</v>
      </c>
    </row>
    <row r="35" spans="1:21" x14ac:dyDescent="0.2">
      <c r="A35">
        <v>45</v>
      </c>
      <c r="B35">
        <v>1</v>
      </c>
      <c r="C35" t="s">
        <v>3</v>
      </c>
      <c r="D35" t="s">
        <v>55</v>
      </c>
      <c r="E35" t="s">
        <v>412</v>
      </c>
      <c r="F35" t="s">
        <v>412</v>
      </c>
      <c r="G35" t="s">
        <v>412</v>
      </c>
      <c r="H35" t="s">
        <v>3</v>
      </c>
      <c r="I35" t="s">
        <v>412</v>
      </c>
      <c r="J35" t="s">
        <v>412</v>
      </c>
      <c r="K35" t="s">
        <v>3</v>
      </c>
      <c r="L35" t="s">
        <v>3</v>
      </c>
      <c r="M35" t="s">
        <v>3</v>
      </c>
      <c r="N35" t="s">
        <v>55</v>
      </c>
      <c r="O35" t="s">
        <v>412</v>
      </c>
      <c r="P35" t="s">
        <v>3</v>
      </c>
      <c r="Q35" t="s">
        <v>3</v>
      </c>
      <c r="R35" t="s">
        <v>3</v>
      </c>
      <c r="S35" t="s">
        <v>413</v>
      </c>
      <c r="T35" t="s">
        <v>429</v>
      </c>
    </row>
    <row r="36" spans="1:21" x14ac:dyDescent="0.2">
      <c r="A36">
        <v>45</v>
      </c>
      <c r="B36">
        <v>1</v>
      </c>
      <c r="C36" t="s">
        <v>3</v>
      </c>
      <c r="D36" t="s">
        <v>3</v>
      </c>
      <c r="E36" t="s">
        <v>190</v>
      </c>
      <c r="F36" t="s">
        <v>190</v>
      </c>
      <c r="G36" t="s">
        <v>190</v>
      </c>
      <c r="H36" t="s">
        <v>3</v>
      </c>
      <c r="I36" t="s">
        <v>190</v>
      </c>
      <c r="J36" t="s">
        <v>190</v>
      </c>
      <c r="K36" t="s">
        <v>3</v>
      </c>
      <c r="L36" t="s">
        <v>3</v>
      </c>
      <c r="M36" t="s">
        <v>3</v>
      </c>
      <c r="N36" t="s">
        <v>3</v>
      </c>
      <c r="O36" t="s">
        <v>190</v>
      </c>
      <c r="P36" t="s">
        <v>3</v>
      </c>
      <c r="Q36" t="s">
        <v>3</v>
      </c>
      <c r="R36" t="s">
        <v>3</v>
      </c>
      <c r="S36" t="s">
        <v>398</v>
      </c>
      <c r="T36" t="s">
        <v>424</v>
      </c>
      <c r="U36" t="s">
        <v>399</v>
      </c>
    </row>
    <row r="37" spans="1:21" x14ac:dyDescent="0.2">
      <c r="A37">
        <v>87</v>
      </c>
      <c r="B37">
        <v>1</v>
      </c>
      <c r="C37" t="s">
        <v>3</v>
      </c>
      <c r="D37" t="s">
        <v>135</v>
      </c>
      <c r="E37" t="s">
        <v>414</v>
      </c>
      <c r="F37" t="s">
        <v>414</v>
      </c>
      <c r="G37" t="s">
        <v>414</v>
      </c>
      <c r="H37" t="s">
        <v>3</v>
      </c>
      <c r="I37" t="s">
        <v>414</v>
      </c>
      <c r="J37" t="s">
        <v>414</v>
      </c>
      <c r="K37" t="s">
        <v>3</v>
      </c>
      <c r="L37" t="s">
        <v>3</v>
      </c>
      <c r="M37" t="s">
        <v>3</v>
      </c>
      <c r="N37" t="s">
        <v>343</v>
      </c>
      <c r="O37" t="s">
        <v>415</v>
      </c>
      <c r="P37" t="s">
        <v>3</v>
      </c>
      <c r="Q37" t="s">
        <v>3</v>
      </c>
      <c r="R37" t="s">
        <v>3</v>
      </c>
      <c r="S37" t="s">
        <v>416</v>
      </c>
      <c r="T37" t="s">
        <v>417</v>
      </c>
      <c r="U37" t="s">
        <v>418</v>
      </c>
    </row>
    <row r="38" spans="1:21" x14ac:dyDescent="0.2">
      <c r="A38">
        <v>87</v>
      </c>
      <c r="B38">
        <v>1</v>
      </c>
      <c r="C38" t="s">
        <v>3</v>
      </c>
      <c r="D38" t="s">
        <v>3</v>
      </c>
      <c r="E38" t="s">
        <v>190</v>
      </c>
      <c r="F38" t="s">
        <v>190</v>
      </c>
      <c r="G38" t="s">
        <v>190</v>
      </c>
      <c r="H38" t="s">
        <v>3</v>
      </c>
      <c r="I38" t="s">
        <v>190</v>
      </c>
      <c r="J38" t="s">
        <v>190</v>
      </c>
      <c r="K38" t="s">
        <v>3</v>
      </c>
      <c r="L38" t="s">
        <v>3</v>
      </c>
      <c r="M38" t="s">
        <v>3</v>
      </c>
      <c r="N38" t="s">
        <v>3</v>
      </c>
      <c r="O38" t="s">
        <v>190</v>
      </c>
      <c r="P38" t="s">
        <v>3</v>
      </c>
      <c r="Q38" t="s">
        <v>3</v>
      </c>
      <c r="R38" t="s">
        <v>3</v>
      </c>
      <c r="S38" t="s">
        <v>398</v>
      </c>
      <c r="T38" t="s">
        <v>424</v>
      </c>
      <c r="U38" t="s">
        <v>399</v>
      </c>
    </row>
    <row r="39" spans="1:21" x14ac:dyDescent="0.2">
      <c r="A39">
        <v>88</v>
      </c>
      <c r="B39">
        <v>1</v>
      </c>
      <c r="C39" t="s">
        <v>3</v>
      </c>
      <c r="D39" t="s">
        <v>135</v>
      </c>
      <c r="E39" t="s">
        <v>414</v>
      </c>
      <c r="F39" t="s">
        <v>414</v>
      </c>
      <c r="G39" t="s">
        <v>414</v>
      </c>
      <c r="H39" t="s">
        <v>3</v>
      </c>
      <c r="I39" t="s">
        <v>414</v>
      </c>
      <c r="J39" t="s">
        <v>414</v>
      </c>
      <c r="K39" t="s">
        <v>3</v>
      </c>
      <c r="L39" t="s">
        <v>3</v>
      </c>
      <c r="M39" t="s">
        <v>3</v>
      </c>
      <c r="N39" t="s">
        <v>343</v>
      </c>
      <c r="O39" t="s">
        <v>415</v>
      </c>
      <c r="P39" t="s">
        <v>3</v>
      </c>
      <c r="Q39" t="s">
        <v>3</v>
      </c>
      <c r="R39" t="s">
        <v>3</v>
      </c>
      <c r="S39" t="s">
        <v>416</v>
      </c>
      <c r="T39" t="s">
        <v>417</v>
      </c>
      <c r="U39" t="s">
        <v>418</v>
      </c>
    </row>
    <row r="40" spans="1:21" x14ac:dyDescent="0.2">
      <c r="A40">
        <v>88</v>
      </c>
      <c r="B40">
        <v>1</v>
      </c>
      <c r="C40" t="s">
        <v>3</v>
      </c>
      <c r="D40" t="s">
        <v>3</v>
      </c>
      <c r="E40" t="s">
        <v>190</v>
      </c>
      <c r="F40" t="s">
        <v>190</v>
      </c>
      <c r="G40" t="s">
        <v>190</v>
      </c>
      <c r="H40" t="s">
        <v>3</v>
      </c>
      <c r="I40" t="s">
        <v>190</v>
      </c>
      <c r="J40" t="s">
        <v>190</v>
      </c>
      <c r="K40" t="s">
        <v>3</v>
      </c>
      <c r="L40" t="s">
        <v>3</v>
      </c>
      <c r="M40" t="s">
        <v>3</v>
      </c>
      <c r="N40" t="s">
        <v>3</v>
      </c>
      <c r="O40" t="s">
        <v>190</v>
      </c>
      <c r="P40" t="s">
        <v>3</v>
      </c>
      <c r="Q40" t="s">
        <v>3</v>
      </c>
      <c r="R40" t="s">
        <v>3</v>
      </c>
      <c r="S40" t="s">
        <v>398</v>
      </c>
      <c r="T40" t="s">
        <v>424</v>
      </c>
      <c r="U40" t="s">
        <v>399</v>
      </c>
    </row>
    <row r="41" spans="1:21" x14ac:dyDescent="0.2">
      <c r="A41">
        <v>89</v>
      </c>
      <c r="B41">
        <v>1</v>
      </c>
      <c r="C41" t="s">
        <v>3</v>
      </c>
      <c r="D41" t="s">
        <v>135</v>
      </c>
      <c r="E41" t="s">
        <v>414</v>
      </c>
      <c r="F41" t="s">
        <v>414</v>
      </c>
      <c r="G41" t="s">
        <v>414</v>
      </c>
      <c r="H41" t="s">
        <v>3</v>
      </c>
      <c r="I41" t="s">
        <v>414</v>
      </c>
      <c r="J41" t="s">
        <v>414</v>
      </c>
      <c r="K41" t="s">
        <v>3</v>
      </c>
      <c r="L41" t="s">
        <v>3</v>
      </c>
      <c r="M41" t="s">
        <v>3</v>
      </c>
      <c r="N41" t="s">
        <v>343</v>
      </c>
      <c r="O41" t="s">
        <v>415</v>
      </c>
      <c r="P41" t="s">
        <v>3</v>
      </c>
      <c r="Q41" t="s">
        <v>3</v>
      </c>
      <c r="R41" t="s">
        <v>3</v>
      </c>
      <c r="S41" t="s">
        <v>416</v>
      </c>
      <c r="T41" t="s">
        <v>417</v>
      </c>
      <c r="U41" t="s">
        <v>418</v>
      </c>
    </row>
    <row r="42" spans="1:21" x14ac:dyDescent="0.2">
      <c r="A42">
        <v>89</v>
      </c>
      <c r="B42">
        <v>1</v>
      </c>
      <c r="C42" t="s">
        <v>3</v>
      </c>
      <c r="D42" t="s">
        <v>3</v>
      </c>
      <c r="E42" t="s">
        <v>190</v>
      </c>
      <c r="F42" t="s">
        <v>190</v>
      </c>
      <c r="G42" t="s">
        <v>190</v>
      </c>
      <c r="H42" t="s">
        <v>3</v>
      </c>
      <c r="I42" t="s">
        <v>190</v>
      </c>
      <c r="J42" t="s">
        <v>190</v>
      </c>
      <c r="K42" t="s">
        <v>3</v>
      </c>
      <c r="L42" t="s">
        <v>3</v>
      </c>
      <c r="M42" t="s">
        <v>3</v>
      </c>
      <c r="N42" t="s">
        <v>3</v>
      </c>
      <c r="O42" t="s">
        <v>190</v>
      </c>
      <c r="P42" t="s">
        <v>3</v>
      </c>
      <c r="Q42" t="s">
        <v>3</v>
      </c>
      <c r="R42" t="s">
        <v>3</v>
      </c>
      <c r="S42" t="s">
        <v>398</v>
      </c>
      <c r="T42" t="s">
        <v>424</v>
      </c>
      <c r="U42" t="s">
        <v>399</v>
      </c>
    </row>
    <row r="43" spans="1:21" x14ac:dyDescent="0.2">
      <c r="A43">
        <v>90</v>
      </c>
      <c r="B43">
        <v>1</v>
      </c>
      <c r="C43" t="s">
        <v>3</v>
      </c>
      <c r="D43" t="s">
        <v>135</v>
      </c>
      <c r="E43" t="s">
        <v>414</v>
      </c>
      <c r="F43" t="s">
        <v>414</v>
      </c>
      <c r="G43" t="s">
        <v>414</v>
      </c>
      <c r="H43" t="s">
        <v>3</v>
      </c>
      <c r="I43" t="s">
        <v>414</v>
      </c>
      <c r="J43" t="s">
        <v>414</v>
      </c>
      <c r="K43" t="s">
        <v>3</v>
      </c>
      <c r="L43" t="s">
        <v>3</v>
      </c>
      <c r="M43" t="s">
        <v>3</v>
      </c>
      <c r="N43" t="s">
        <v>343</v>
      </c>
      <c r="O43" t="s">
        <v>415</v>
      </c>
      <c r="P43" t="s">
        <v>3</v>
      </c>
      <c r="Q43" t="s">
        <v>3</v>
      </c>
      <c r="R43" t="s">
        <v>3</v>
      </c>
      <c r="S43" t="s">
        <v>416</v>
      </c>
      <c r="T43" t="s">
        <v>417</v>
      </c>
      <c r="U43" t="s">
        <v>418</v>
      </c>
    </row>
    <row r="44" spans="1:21" x14ac:dyDescent="0.2">
      <c r="A44">
        <v>90</v>
      </c>
      <c r="B44">
        <v>1</v>
      </c>
      <c r="C44" t="s">
        <v>3</v>
      </c>
      <c r="D44" t="s">
        <v>3</v>
      </c>
      <c r="E44" t="s">
        <v>190</v>
      </c>
      <c r="F44" t="s">
        <v>190</v>
      </c>
      <c r="G44" t="s">
        <v>190</v>
      </c>
      <c r="H44" t="s">
        <v>3</v>
      </c>
      <c r="I44" t="s">
        <v>190</v>
      </c>
      <c r="J44" t="s">
        <v>190</v>
      </c>
      <c r="K44" t="s">
        <v>3</v>
      </c>
      <c r="L44" t="s">
        <v>3</v>
      </c>
      <c r="M44" t="s">
        <v>3</v>
      </c>
      <c r="N44" t="s">
        <v>3</v>
      </c>
      <c r="O44" t="s">
        <v>190</v>
      </c>
      <c r="P44" t="s">
        <v>3</v>
      </c>
      <c r="Q44" t="s">
        <v>3</v>
      </c>
      <c r="R44" t="s">
        <v>3</v>
      </c>
      <c r="S44" t="s">
        <v>398</v>
      </c>
      <c r="T44" t="s">
        <v>424</v>
      </c>
      <c r="U44" t="s">
        <v>399</v>
      </c>
    </row>
    <row r="45" spans="1:21" x14ac:dyDescent="0.2">
      <c r="A45">
        <v>91</v>
      </c>
      <c r="B45">
        <v>1</v>
      </c>
      <c r="C45" t="s">
        <v>3</v>
      </c>
      <c r="D45" t="s">
        <v>135</v>
      </c>
      <c r="E45" t="s">
        <v>414</v>
      </c>
      <c r="F45" t="s">
        <v>414</v>
      </c>
      <c r="G45" t="s">
        <v>414</v>
      </c>
      <c r="H45" t="s">
        <v>3</v>
      </c>
      <c r="I45" t="s">
        <v>414</v>
      </c>
      <c r="J45" t="s">
        <v>414</v>
      </c>
      <c r="K45" t="s">
        <v>3</v>
      </c>
      <c r="L45" t="s">
        <v>3</v>
      </c>
      <c r="M45" t="s">
        <v>3</v>
      </c>
      <c r="N45" t="s">
        <v>343</v>
      </c>
      <c r="O45" t="s">
        <v>415</v>
      </c>
      <c r="P45" t="s">
        <v>3</v>
      </c>
      <c r="Q45" t="s">
        <v>3</v>
      </c>
      <c r="R45" t="s">
        <v>3</v>
      </c>
      <c r="S45" t="s">
        <v>416</v>
      </c>
      <c r="T45" t="s">
        <v>417</v>
      </c>
      <c r="U45" t="s">
        <v>418</v>
      </c>
    </row>
    <row r="46" spans="1:21" x14ac:dyDescent="0.2">
      <c r="A46">
        <v>91</v>
      </c>
      <c r="B46">
        <v>1</v>
      </c>
      <c r="C46" t="s">
        <v>3</v>
      </c>
      <c r="D46" t="s">
        <v>3</v>
      </c>
      <c r="E46" t="s">
        <v>190</v>
      </c>
      <c r="F46" t="s">
        <v>190</v>
      </c>
      <c r="G46" t="s">
        <v>190</v>
      </c>
      <c r="H46" t="s">
        <v>3</v>
      </c>
      <c r="I46" t="s">
        <v>190</v>
      </c>
      <c r="J46" t="s">
        <v>190</v>
      </c>
      <c r="K46" t="s">
        <v>3</v>
      </c>
      <c r="L46" t="s">
        <v>3</v>
      </c>
      <c r="M46" t="s">
        <v>3</v>
      </c>
      <c r="N46" t="s">
        <v>3</v>
      </c>
      <c r="O46" t="s">
        <v>190</v>
      </c>
      <c r="P46" t="s">
        <v>3</v>
      </c>
      <c r="Q46" t="s">
        <v>3</v>
      </c>
      <c r="R46" t="s">
        <v>3</v>
      </c>
      <c r="S46" t="s">
        <v>398</v>
      </c>
      <c r="T46" t="s">
        <v>424</v>
      </c>
      <c r="U46" t="s">
        <v>399</v>
      </c>
    </row>
    <row r="47" spans="1:21" x14ac:dyDescent="0.2">
      <c r="A47">
        <v>92</v>
      </c>
      <c r="B47">
        <v>1</v>
      </c>
      <c r="C47" t="s">
        <v>3</v>
      </c>
      <c r="D47" t="s">
        <v>135</v>
      </c>
      <c r="E47" t="s">
        <v>414</v>
      </c>
      <c r="F47" t="s">
        <v>414</v>
      </c>
      <c r="G47" t="s">
        <v>414</v>
      </c>
      <c r="H47" t="s">
        <v>3</v>
      </c>
      <c r="I47" t="s">
        <v>414</v>
      </c>
      <c r="J47" t="s">
        <v>414</v>
      </c>
      <c r="K47" t="s">
        <v>3</v>
      </c>
      <c r="L47" t="s">
        <v>3</v>
      </c>
      <c r="M47" t="s">
        <v>3</v>
      </c>
      <c r="N47" t="s">
        <v>343</v>
      </c>
      <c r="O47" t="s">
        <v>415</v>
      </c>
      <c r="P47" t="s">
        <v>3</v>
      </c>
      <c r="Q47" t="s">
        <v>3</v>
      </c>
      <c r="R47" t="s">
        <v>3</v>
      </c>
      <c r="S47" t="s">
        <v>416</v>
      </c>
      <c r="T47" t="s">
        <v>417</v>
      </c>
      <c r="U47" t="s">
        <v>418</v>
      </c>
    </row>
    <row r="48" spans="1:21" x14ac:dyDescent="0.2">
      <c r="A48">
        <v>92</v>
      </c>
      <c r="B48">
        <v>1</v>
      </c>
      <c r="C48" t="s">
        <v>3</v>
      </c>
      <c r="D48" t="s">
        <v>3</v>
      </c>
      <c r="E48" t="s">
        <v>190</v>
      </c>
      <c r="F48" t="s">
        <v>190</v>
      </c>
      <c r="G48" t="s">
        <v>190</v>
      </c>
      <c r="H48" t="s">
        <v>3</v>
      </c>
      <c r="I48" t="s">
        <v>190</v>
      </c>
      <c r="J48" t="s">
        <v>190</v>
      </c>
      <c r="K48" t="s">
        <v>3</v>
      </c>
      <c r="L48" t="s">
        <v>3</v>
      </c>
      <c r="M48" t="s">
        <v>3</v>
      </c>
      <c r="N48" t="s">
        <v>3</v>
      </c>
      <c r="O48" t="s">
        <v>190</v>
      </c>
      <c r="P48" t="s">
        <v>3</v>
      </c>
      <c r="Q48" t="s">
        <v>3</v>
      </c>
      <c r="R48" t="s">
        <v>3</v>
      </c>
      <c r="S48" t="s">
        <v>398</v>
      </c>
      <c r="T48" t="s">
        <v>424</v>
      </c>
      <c r="U48" t="s">
        <v>399</v>
      </c>
    </row>
    <row r="49" spans="1:21" x14ac:dyDescent="0.2">
      <c r="A49">
        <v>134</v>
      </c>
      <c r="B49">
        <v>1</v>
      </c>
      <c r="C49" t="s">
        <v>3</v>
      </c>
      <c r="D49" t="s">
        <v>135</v>
      </c>
      <c r="E49" t="s">
        <v>414</v>
      </c>
      <c r="F49" t="s">
        <v>414</v>
      </c>
      <c r="G49" t="s">
        <v>414</v>
      </c>
      <c r="H49" t="s">
        <v>3</v>
      </c>
      <c r="I49" t="s">
        <v>414</v>
      </c>
      <c r="J49" t="s">
        <v>414</v>
      </c>
      <c r="K49" t="s">
        <v>3</v>
      </c>
      <c r="L49" t="s">
        <v>3</v>
      </c>
      <c r="M49" t="s">
        <v>3</v>
      </c>
      <c r="N49" t="s">
        <v>343</v>
      </c>
      <c r="O49" t="s">
        <v>415</v>
      </c>
      <c r="P49" t="s">
        <v>3</v>
      </c>
      <c r="Q49" t="s">
        <v>3</v>
      </c>
      <c r="R49" t="s">
        <v>3</v>
      </c>
      <c r="S49" t="s">
        <v>416</v>
      </c>
      <c r="T49" t="s">
        <v>417</v>
      </c>
      <c r="U49" t="s">
        <v>418</v>
      </c>
    </row>
    <row r="50" spans="1:21" x14ac:dyDescent="0.2">
      <c r="A50">
        <v>134</v>
      </c>
      <c r="B50">
        <v>1</v>
      </c>
      <c r="C50" t="s">
        <v>3</v>
      </c>
      <c r="D50" t="s">
        <v>3</v>
      </c>
      <c r="E50" t="s">
        <v>190</v>
      </c>
      <c r="F50" t="s">
        <v>190</v>
      </c>
      <c r="G50" t="s">
        <v>190</v>
      </c>
      <c r="H50" t="s">
        <v>3</v>
      </c>
      <c r="I50" t="s">
        <v>190</v>
      </c>
      <c r="J50" t="s">
        <v>190</v>
      </c>
      <c r="K50" t="s">
        <v>3</v>
      </c>
      <c r="L50" t="s">
        <v>3</v>
      </c>
      <c r="M50" t="s">
        <v>3</v>
      </c>
      <c r="N50" t="s">
        <v>3</v>
      </c>
      <c r="O50" t="s">
        <v>190</v>
      </c>
      <c r="P50" t="s">
        <v>3</v>
      </c>
      <c r="Q50" t="s">
        <v>3</v>
      </c>
      <c r="R50" t="s">
        <v>3</v>
      </c>
      <c r="S50" t="s">
        <v>398</v>
      </c>
      <c r="T50" t="s">
        <v>424</v>
      </c>
      <c r="U50" t="s">
        <v>399</v>
      </c>
    </row>
    <row r="51" spans="1:21" x14ac:dyDescent="0.2">
      <c r="A51">
        <v>135</v>
      </c>
      <c r="B51">
        <v>1</v>
      </c>
      <c r="C51" t="s">
        <v>3</v>
      </c>
      <c r="D51" t="s">
        <v>135</v>
      </c>
      <c r="E51" t="s">
        <v>414</v>
      </c>
      <c r="F51" t="s">
        <v>414</v>
      </c>
      <c r="G51" t="s">
        <v>414</v>
      </c>
      <c r="H51" t="s">
        <v>3</v>
      </c>
      <c r="I51" t="s">
        <v>414</v>
      </c>
      <c r="J51" t="s">
        <v>414</v>
      </c>
      <c r="K51" t="s">
        <v>3</v>
      </c>
      <c r="L51" t="s">
        <v>3</v>
      </c>
      <c r="M51" t="s">
        <v>3</v>
      </c>
      <c r="N51" t="s">
        <v>343</v>
      </c>
      <c r="O51" t="s">
        <v>415</v>
      </c>
      <c r="P51" t="s">
        <v>3</v>
      </c>
      <c r="Q51" t="s">
        <v>3</v>
      </c>
      <c r="R51" t="s">
        <v>3</v>
      </c>
      <c r="S51" t="s">
        <v>416</v>
      </c>
      <c r="T51" t="s">
        <v>417</v>
      </c>
      <c r="U51" t="s">
        <v>418</v>
      </c>
    </row>
    <row r="52" spans="1:21" x14ac:dyDescent="0.2">
      <c r="A52">
        <v>135</v>
      </c>
      <c r="B52">
        <v>1</v>
      </c>
      <c r="C52" t="s">
        <v>3</v>
      </c>
      <c r="D52" t="s">
        <v>3</v>
      </c>
      <c r="E52" t="s">
        <v>190</v>
      </c>
      <c r="F52" t="s">
        <v>190</v>
      </c>
      <c r="G52" t="s">
        <v>190</v>
      </c>
      <c r="H52" t="s">
        <v>3</v>
      </c>
      <c r="I52" t="s">
        <v>190</v>
      </c>
      <c r="J52" t="s">
        <v>190</v>
      </c>
      <c r="K52" t="s">
        <v>3</v>
      </c>
      <c r="L52" t="s">
        <v>3</v>
      </c>
      <c r="M52" t="s">
        <v>3</v>
      </c>
      <c r="N52" t="s">
        <v>3</v>
      </c>
      <c r="O52" t="s">
        <v>190</v>
      </c>
      <c r="P52" t="s">
        <v>3</v>
      </c>
      <c r="Q52" t="s">
        <v>3</v>
      </c>
      <c r="R52" t="s">
        <v>3</v>
      </c>
      <c r="S52" t="s">
        <v>398</v>
      </c>
      <c r="T52" t="s">
        <v>424</v>
      </c>
      <c r="U52" t="s">
        <v>399</v>
      </c>
    </row>
    <row r="53" spans="1:21" x14ac:dyDescent="0.2">
      <c r="A53">
        <v>136</v>
      </c>
      <c r="B53">
        <v>1</v>
      </c>
      <c r="C53" t="s">
        <v>3</v>
      </c>
      <c r="D53" t="s">
        <v>135</v>
      </c>
      <c r="E53" t="s">
        <v>419</v>
      </c>
      <c r="F53" t="s">
        <v>419</v>
      </c>
      <c r="G53" t="s">
        <v>419</v>
      </c>
      <c r="H53" t="s">
        <v>3</v>
      </c>
      <c r="I53" t="s">
        <v>419</v>
      </c>
      <c r="J53" t="s">
        <v>419</v>
      </c>
      <c r="K53" t="s">
        <v>3</v>
      </c>
      <c r="L53" t="s">
        <v>3</v>
      </c>
      <c r="M53" t="s">
        <v>3</v>
      </c>
      <c r="N53" t="s">
        <v>343</v>
      </c>
      <c r="O53" t="s">
        <v>420</v>
      </c>
      <c r="P53" t="s">
        <v>3</v>
      </c>
      <c r="Q53" t="s">
        <v>3</v>
      </c>
      <c r="R53" t="s">
        <v>3</v>
      </c>
      <c r="S53" t="s">
        <v>421</v>
      </c>
      <c r="T53" t="s">
        <v>422</v>
      </c>
      <c r="U53" t="s">
        <v>418</v>
      </c>
    </row>
    <row r="54" spans="1:21" x14ac:dyDescent="0.2">
      <c r="A54">
        <v>136</v>
      </c>
      <c r="B54">
        <v>1</v>
      </c>
      <c r="C54" t="s">
        <v>3</v>
      </c>
      <c r="D54" t="s">
        <v>3</v>
      </c>
      <c r="E54" t="s">
        <v>190</v>
      </c>
      <c r="F54" t="s">
        <v>190</v>
      </c>
      <c r="G54" t="s">
        <v>190</v>
      </c>
      <c r="H54" t="s">
        <v>3</v>
      </c>
      <c r="I54" t="s">
        <v>190</v>
      </c>
      <c r="J54" t="s">
        <v>190</v>
      </c>
      <c r="K54" t="s">
        <v>3</v>
      </c>
      <c r="L54" t="s">
        <v>3</v>
      </c>
      <c r="M54" t="s">
        <v>3</v>
      </c>
      <c r="N54" t="s">
        <v>3</v>
      </c>
      <c r="O54" t="s">
        <v>190</v>
      </c>
      <c r="P54" t="s">
        <v>3</v>
      </c>
      <c r="Q54" t="s">
        <v>3</v>
      </c>
      <c r="R54" t="s">
        <v>3</v>
      </c>
      <c r="S54" t="s">
        <v>398</v>
      </c>
      <c r="T54" t="s">
        <v>424</v>
      </c>
      <c r="U54" t="s">
        <v>399</v>
      </c>
    </row>
    <row r="55" spans="1:21" x14ac:dyDescent="0.2">
      <c r="A55">
        <v>137</v>
      </c>
      <c r="B55">
        <v>1</v>
      </c>
      <c r="C55" t="s">
        <v>3</v>
      </c>
      <c r="D55" t="s">
        <v>135</v>
      </c>
      <c r="E55" t="s">
        <v>419</v>
      </c>
      <c r="F55" t="s">
        <v>419</v>
      </c>
      <c r="G55" t="s">
        <v>419</v>
      </c>
      <c r="H55" t="s">
        <v>3</v>
      </c>
      <c r="I55" t="s">
        <v>419</v>
      </c>
      <c r="J55" t="s">
        <v>419</v>
      </c>
      <c r="K55" t="s">
        <v>3</v>
      </c>
      <c r="L55" t="s">
        <v>3</v>
      </c>
      <c r="M55" t="s">
        <v>3</v>
      </c>
      <c r="N55" t="s">
        <v>343</v>
      </c>
      <c r="O55" t="s">
        <v>420</v>
      </c>
      <c r="P55" t="s">
        <v>3</v>
      </c>
      <c r="Q55" t="s">
        <v>3</v>
      </c>
      <c r="R55" t="s">
        <v>3</v>
      </c>
      <c r="S55" t="s">
        <v>421</v>
      </c>
      <c r="T55" t="s">
        <v>422</v>
      </c>
      <c r="U55" t="s">
        <v>418</v>
      </c>
    </row>
    <row r="56" spans="1:21" x14ac:dyDescent="0.2">
      <c r="A56">
        <v>137</v>
      </c>
      <c r="B56">
        <v>1</v>
      </c>
      <c r="C56" t="s">
        <v>3</v>
      </c>
      <c r="D56" t="s">
        <v>3</v>
      </c>
      <c r="E56" t="s">
        <v>190</v>
      </c>
      <c r="F56" t="s">
        <v>190</v>
      </c>
      <c r="G56" t="s">
        <v>190</v>
      </c>
      <c r="H56" t="s">
        <v>3</v>
      </c>
      <c r="I56" t="s">
        <v>190</v>
      </c>
      <c r="J56" t="s">
        <v>190</v>
      </c>
      <c r="K56" t="s">
        <v>3</v>
      </c>
      <c r="L56" t="s">
        <v>3</v>
      </c>
      <c r="M56" t="s">
        <v>3</v>
      </c>
      <c r="N56" t="s">
        <v>3</v>
      </c>
      <c r="O56" t="s">
        <v>190</v>
      </c>
      <c r="P56" t="s">
        <v>3</v>
      </c>
      <c r="Q56" t="s">
        <v>3</v>
      </c>
      <c r="R56" t="s">
        <v>3</v>
      </c>
      <c r="S56" t="s">
        <v>398</v>
      </c>
      <c r="T56" t="s">
        <v>424</v>
      </c>
      <c r="U56" t="s">
        <v>399</v>
      </c>
    </row>
    <row r="57" spans="1:21" x14ac:dyDescent="0.2">
      <c r="A57">
        <v>187</v>
      </c>
      <c r="B57">
        <v>1</v>
      </c>
      <c r="C57" t="s">
        <v>3</v>
      </c>
      <c r="D57" t="s">
        <v>3</v>
      </c>
      <c r="E57" t="s">
        <v>190</v>
      </c>
      <c r="F57" t="s">
        <v>190</v>
      </c>
      <c r="G57" t="s">
        <v>190</v>
      </c>
      <c r="H57" t="s">
        <v>3</v>
      </c>
      <c r="I57" t="s">
        <v>190</v>
      </c>
      <c r="J57" t="s">
        <v>190</v>
      </c>
      <c r="K57" t="s">
        <v>3</v>
      </c>
      <c r="L57" t="s">
        <v>3</v>
      </c>
      <c r="M57" t="s">
        <v>3</v>
      </c>
      <c r="N57" t="s">
        <v>3</v>
      </c>
      <c r="O57" t="s">
        <v>190</v>
      </c>
      <c r="P57" t="s">
        <v>3</v>
      </c>
      <c r="Q57" t="s">
        <v>3</v>
      </c>
      <c r="R57" t="s">
        <v>3</v>
      </c>
      <c r="S57" t="s">
        <v>398</v>
      </c>
      <c r="T57" t="s">
        <v>424</v>
      </c>
      <c r="U57" t="s">
        <v>399</v>
      </c>
    </row>
    <row r="58" spans="1:21" x14ac:dyDescent="0.2">
      <c r="A58">
        <v>188</v>
      </c>
      <c r="B58">
        <v>1</v>
      </c>
      <c r="C58" t="s">
        <v>3</v>
      </c>
      <c r="D58" t="s">
        <v>3</v>
      </c>
      <c r="E58" t="s">
        <v>190</v>
      </c>
      <c r="F58" t="s">
        <v>190</v>
      </c>
      <c r="G58" t="s">
        <v>190</v>
      </c>
      <c r="H58" t="s">
        <v>3</v>
      </c>
      <c r="I58" t="s">
        <v>190</v>
      </c>
      <c r="J58" t="s">
        <v>190</v>
      </c>
      <c r="K58" t="s">
        <v>3</v>
      </c>
      <c r="L58" t="s">
        <v>3</v>
      </c>
      <c r="M58" t="s">
        <v>3</v>
      </c>
      <c r="N58" t="s">
        <v>3</v>
      </c>
      <c r="O58" t="s">
        <v>190</v>
      </c>
      <c r="P58" t="s">
        <v>3</v>
      </c>
      <c r="Q58" t="s">
        <v>3</v>
      </c>
      <c r="R58" t="s">
        <v>3</v>
      </c>
      <c r="S58" t="s">
        <v>398</v>
      </c>
      <c r="T58" t="s">
        <v>424</v>
      </c>
      <c r="U58" t="s">
        <v>399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01-01-01</v>
      </c>
      <c r="G12" t="str">
        <f>Source!G12</f>
        <v>01-01-01 Демонтажные работы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01-01-01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'01-01-01'!Область_печати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2026-02-17T06:19:36Z</dcterms:created>
  <dcterms:modified xsi:type="dcterms:W3CDTF">2026-02-17T09:13:47Z</dcterms:modified>
</cp:coreProperties>
</file>